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3"/>
  </bookViews>
  <sheets>
    <sheet name="Приложение 1,2,3" sheetId="1" r:id="rId1"/>
    <sheet name="Приложение 4" sheetId="2" r:id="rId2"/>
    <sheet name="Приложение 5 " sheetId="3" r:id="rId3"/>
    <sheet name="Приложение 6" sheetId="4" r:id="rId4"/>
  </sheets>
  <calcPr calcId="144525"/>
</workbook>
</file>

<file path=xl/calcChain.xml><?xml version="1.0" encoding="utf-8"?>
<calcChain xmlns="http://schemas.openxmlformats.org/spreadsheetml/2006/main">
  <c r="J25" i="3" l="1"/>
  <c r="J29" i="3"/>
  <c r="H59" i="1" l="1"/>
  <c r="H19" i="4"/>
  <c r="H41" i="4"/>
  <c r="H68" i="1" s="1"/>
  <c r="H42" i="4"/>
  <c r="H27" i="2" s="1"/>
  <c r="H18" i="4"/>
  <c r="J23" i="3"/>
  <c r="H27" i="4" l="1"/>
  <c r="H39" i="4"/>
  <c r="H35" i="4"/>
  <c r="H31" i="4"/>
  <c r="H43" i="4" s="1"/>
  <c r="H23" i="4"/>
  <c r="J24" i="3"/>
  <c r="H119" i="1" l="1"/>
  <c r="H33" i="1" s="1"/>
  <c r="H127" i="1"/>
  <c r="H26" i="1" l="1"/>
  <c r="H27" i="1"/>
  <c r="H28" i="1"/>
  <c r="H111" i="1"/>
  <c r="H25" i="1" s="1"/>
  <c r="H28" i="2"/>
  <c r="H26" i="2" l="1"/>
  <c r="H28" i="4"/>
  <c r="H32" i="4"/>
  <c r="H16" i="4"/>
  <c r="H24" i="4"/>
  <c r="H20" i="4"/>
  <c r="H36" i="4"/>
  <c r="I17" i="3"/>
  <c r="H40" i="4" l="1"/>
  <c r="H25" i="2" s="1"/>
  <c r="I24" i="3"/>
  <c r="I28" i="3" l="1"/>
  <c r="I27" i="3"/>
  <c r="I30" i="3"/>
  <c r="I26" i="3"/>
  <c r="F27" i="2" l="1"/>
  <c r="H40" i="1"/>
  <c r="H118" i="1"/>
  <c r="H58" i="1" l="1"/>
  <c r="I25" i="3"/>
  <c r="K22" i="3" l="1"/>
  <c r="L22" i="3"/>
  <c r="M22" i="3"/>
  <c r="J19" i="3"/>
  <c r="K19" i="3"/>
  <c r="L19" i="3"/>
  <c r="M19" i="3"/>
  <c r="J20" i="3"/>
  <c r="K20" i="3"/>
  <c r="L20" i="3"/>
  <c r="M20" i="3"/>
  <c r="I22" i="3"/>
  <c r="I18" i="3" s="1"/>
  <c r="I23" i="3"/>
  <c r="I19" i="3" s="1"/>
  <c r="I20" i="3"/>
  <c r="H32" i="3"/>
  <c r="H31" i="3"/>
  <c r="H30" i="3"/>
  <c r="I29" i="3"/>
  <c r="I21" i="3" s="1"/>
  <c r="H76" i="1" l="1"/>
  <c r="H23" i="2"/>
  <c r="H19" i="2" s="1"/>
  <c r="H84" i="1"/>
  <c r="H24" i="2"/>
  <c r="H20" i="2" s="1"/>
  <c r="J18" i="3"/>
  <c r="H22" i="2" s="1"/>
  <c r="J21" i="3"/>
  <c r="M18" i="3"/>
  <c r="M21" i="3"/>
  <c r="M17" i="3" s="1"/>
  <c r="L18" i="3"/>
  <c r="L21" i="3"/>
  <c r="L17" i="3" s="1"/>
  <c r="K18" i="3"/>
  <c r="K21" i="3"/>
  <c r="K17" i="3" s="1"/>
  <c r="H29" i="3"/>
  <c r="H28" i="3"/>
  <c r="H27" i="3"/>
  <c r="H26" i="3"/>
  <c r="H24" i="3"/>
  <c r="H23" i="3"/>
  <c r="H22" i="3"/>
  <c r="H56" i="1" l="1"/>
  <c r="J17" i="3"/>
  <c r="H21" i="2" s="1"/>
  <c r="H17" i="2" s="1"/>
  <c r="H21" i="3"/>
  <c r="H18" i="3"/>
  <c r="H19" i="3"/>
  <c r="H20" i="3"/>
  <c r="H25" i="3"/>
  <c r="J25" i="2"/>
  <c r="L25" i="2"/>
  <c r="N25" i="2"/>
  <c r="F25" i="2"/>
  <c r="J21" i="2"/>
  <c r="L21" i="2"/>
  <c r="N21" i="2"/>
  <c r="F21" i="2"/>
  <c r="N18" i="2"/>
  <c r="N19" i="2"/>
  <c r="N20" i="2"/>
  <c r="L18" i="2"/>
  <c r="L19" i="2"/>
  <c r="L20" i="2"/>
  <c r="J18" i="2"/>
  <c r="J19" i="2"/>
  <c r="J20" i="2"/>
  <c r="H18" i="2"/>
  <c r="F18" i="2"/>
  <c r="F19" i="2"/>
  <c r="F20" i="2"/>
  <c r="E28" i="2"/>
  <c r="E27" i="2"/>
  <c r="E26" i="2"/>
  <c r="E24" i="2"/>
  <c r="H41" i="1"/>
  <c r="H42" i="1"/>
  <c r="H43" i="1"/>
  <c r="H44" i="1"/>
  <c r="H24" i="1"/>
  <c r="H34" i="1"/>
  <c r="H35" i="1"/>
  <c r="H36" i="1"/>
  <c r="H32" i="1"/>
  <c r="H105" i="1"/>
  <c r="H104" i="1"/>
  <c r="H103" i="1"/>
  <c r="H102" i="1"/>
  <c r="H99" i="1" s="1"/>
  <c r="H101" i="1"/>
  <c r="H124" i="1"/>
  <c r="H19" i="1" l="1"/>
  <c r="H18" i="1"/>
  <c r="H17" i="1"/>
  <c r="H16" i="1"/>
  <c r="H13" i="1" s="1"/>
  <c r="H17" i="3"/>
  <c r="N17" i="2"/>
  <c r="H30" i="1"/>
  <c r="E21" i="2"/>
  <c r="E22" i="2"/>
  <c r="L17" i="2" l="1"/>
  <c r="E18" i="2"/>
  <c r="E20" i="2"/>
  <c r="E23" i="2"/>
  <c r="H60" i="1"/>
  <c r="H61" i="1"/>
  <c r="H62" i="1"/>
  <c r="H108" i="1"/>
  <c r="H116" i="1"/>
  <c r="H81" i="1"/>
  <c r="H73" i="1"/>
  <c r="H65" i="1"/>
  <c r="J17" i="2" l="1"/>
  <c r="E19" i="2"/>
  <c r="H15" i="1"/>
  <c r="H22" i="1"/>
  <c r="H38" i="1"/>
  <c r="F17" i="2" l="1"/>
  <c r="E17" i="2" s="1"/>
  <c r="E25" i="2"/>
</calcChain>
</file>

<file path=xl/sharedStrings.xml><?xml version="1.0" encoding="utf-8"?>
<sst xmlns="http://schemas.openxmlformats.org/spreadsheetml/2006/main" count="273" uniqueCount="75">
  <si>
    <t>в том числе:</t>
  </si>
  <si>
    <t xml:space="preserve">Приложение </t>
  </si>
  <si>
    <t xml:space="preserve">к постановлению администрации </t>
  </si>
  <si>
    <t>ВСЕГО (тыс. руб):</t>
  </si>
  <si>
    <t>из них по годам (тыс.руб):</t>
  </si>
  <si>
    <t>2018 год</t>
  </si>
  <si>
    <t>№ п/п</t>
  </si>
  <si>
    <t>Наименование мероприятий Программы</t>
  </si>
  <si>
    <t>Всего</t>
  </si>
  <si>
    <t>Краевой бюджет</t>
  </si>
  <si>
    <t>Местный бюджет</t>
  </si>
  <si>
    <t>Федеральный бюджет</t>
  </si>
  <si>
    <t>Всего:</t>
  </si>
  <si>
    <t>Администрация Новоавачинского сельского поселения</t>
  </si>
  <si>
    <t>2019 год</t>
  </si>
  <si>
    <t>2020 год</t>
  </si>
  <si>
    <t>2021 год</t>
  </si>
  <si>
    <t>2022 год</t>
  </si>
  <si>
    <t xml:space="preserve">из краевого бюджета: </t>
  </si>
  <si>
    <t xml:space="preserve">из Федерального бюджета: </t>
  </si>
  <si>
    <t xml:space="preserve">из местного бюджета: </t>
  </si>
  <si>
    <t>из Федерального  бюджета:</t>
  </si>
  <si>
    <t xml:space="preserve">из бюджета Камчатского края: </t>
  </si>
  <si>
    <t>из Федерального бюджета :</t>
  </si>
  <si>
    <t>Финансовое обеспечение реализации муниципальной программы «Формирование современной городской среды в  Новоавачинском сельском поселении на 2018-2022 годы»</t>
  </si>
  <si>
    <t>Источники финансирования</t>
  </si>
  <si>
    <t>Объем средств на реализацию мероприятий, всего                                     тыс. рублей</t>
  </si>
  <si>
    <t>В том числе по годам</t>
  </si>
  <si>
    <t>«Формирование современной городской среды в Новоавачинском сельском поселении"</t>
  </si>
  <si>
    <t>Подпрограмма 1 «Современная городская среда в Новоавачинском сельском поселении"</t>
  </si>
  <si>
    <t xml:space="preserve">Подпрограмма 2 «Благоустройство территории Новоавачинского сельского поселения» </t>
  </si>
  <si>
    <t>Перечень мероприятий Подпрограммы 1 «Современная городская среда в Новоавачинском сельском поселении»</t>
  </si>
  <si>
    <t>Натуральные показатели</t>
  </si>
  <si>
    <t>Ед. изм.</t>
  </si>
  <si>
    <t>Объем финансирования</t>
  </si>
  <si>
    <t xml:space="preserve">Подпрограмма 1 «Современная городская среда в Новоавачинском сельском поселении» </t>
  </si>
  <si>
    <t>2018-2022</t>
  </si>
  <si>
    <t>Объем/Источники финансирования</t>
  </si>
  <si>
    <t>Срок исполнения мероприятия</t>
  </si>
  <si>
    <t>кол-во</t>
  </si>
  <si>
    <t>*</t>
  </si>
  <si>
    <t>Всего, в т. ч.:</t>
  </si>
  <si>
    <t>Основное мероприятие 1.1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среды»:</t>
  </si>
  <si>
    <t>«Благоустройство дворовых территорий»</t>
  </si>
  <si>
    <t>Исполнители мероприятий</t>
  </si>
  <si>
    <t>Основное мероприятие 2.1.  «Капитальный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ним»</t>
  </si>
  <si>
    <t>Основное мероприятие 2.3.   «Ремонт и устройство уличных сетей наружного освещения»</t>
  </si>
  <si>
    <t>Основное мероприятие 2.4.  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</si>
  <si>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Основные мероприятия 2.5.   «Устройство, проектирование, восстановление детских и других придомовых площадок»</t>
  </si>
  <si>
    <t>ВСЕГО ПО ПОДПРОГРАММЕ 2</t>
  </si>
  <si>
    <t xml:space="preserve">Благоустройство территорий общего пользования           </t>
  </si>
  <si>
    <t xml:space="preserve">Новоавачинского сельского поселения </t>
  </si>
  <si>
    <t xml:space="preserve">            от « 29 »     декабря  2017 г.        № 209             </t>
  </si>
  <si>
    <t>Объемы и источники финансирования Программы :</t>
  </si>
  <si>
    <t>Общий объем финансирования Программы за счет всех источников составляет :</t>
  </si>
  <si>
    <t>Приложение  1</t>
  </si>
  <si>
    <t>Приложение  2</t>
  </si>
  <si>
    <t>Объемы и источники финансирования Подпрограммы 1:</t>
  </si>
  <si>
    <t>Общий объем финансирования Подпрограммы 1 за счет всех источников составляет :</t>
  </si>
  <si>
    <t>Объемы бюджетных ассигнований Подпрограммы 2 :</t>
  </si>
  <si>
    <t>Приложение  3</t>
  </si>
  <si>
    <t xml:space="preserve">от  " 29 »     декабря  2017 г.        № 209             </t>
  </si>
  <si>
    <t xml:space="preserve">                                                                   от « 29 »     декабря  2017 г.        № 209             </t>
  </si>
  <si>
    <t>Общий объем финансирования Подпрограммы 2 за счет всех источников составляет :</t>
  </si>
  <si>
    <t xml:space="preserve">                                      от « 29 »     декабря  2017 г.        № 209             </t>
  </si>
  <si>
    <t>Приложение  4</t>
  </si>
  <si>
    <t>Приложение 5</t>
  </si>
  <si>
    <t>Приложение 6</t>
  </si>
  <si>
    <t>Перечень основных мероприятий   Подпрограммы 2  «Благоустройство территории Новоавачинского сельского поселения на 2019 год»</t>
  </si>
  <si>
    <t>Основные мероприятия 2.6.  «Приобретение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контейнеров»</t>
  </si>
  <si>
    <t>Основное мероприятие 2.2.  «Ландшафтная организация территории, в том числе озеленение»</t>
  </si>
  <si>
    <t xml:space="preserve">от  " 29 »     декабря  2017 г.        № 209                 </t>
  </si>
  <si>
    <t>от "11" апреля 2019 год    № 75</t>
  </si>
  <si>
    <t>от "11 " апреля 2019 год    №  75</t>
  </si>
  <si>
    <t>от "11 " апреля 2019 год  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</si>
</sst>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166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center"/>
    </xf>
    <xf numFmtId="0" fontId="3" fillId="0" borderId="18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1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165" fontId="3" fillId="0" borderId="10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3"/>
  <sheetViews>
    <sheetView topLeftCell="A67" workbookViewId="0">
      <selection activeCell="G92" sqref="G92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8.75" customHeight="1" x14ac:dyDescent="0.25">
      <c r="A1" s="26"/>
      <c r="B1" s="26"/>
      <c r="C1" s="26"/>
      <c r="D1" s="26"/>
      <c r="E1" s="26"/>
      <c r="F1" s="56" t="s">
        <v>55</v>
      </c>
      <c r="G1" s="56"/>
      <c r="H1" s="56"/>
      <c r="I1" s="56"/>
      <c r="J1" s="56"/>
      <c r="K1" s="56"/>
    </row>
    <row r="2" spans="1:11" ht="15" customHeight="1" x14ac:dyDescent="0.25">
      <c r="A2" s="26"/>
      <c r="B2" s="26"/>
      <c r="C2" s="26"/>
      <c r="D2" s="26"/>
      <c r="E2" s="26"/>
      <c r="F2" s="56" t="s">
        <v>2</v>
      </c>
      <c r="G2" s="56"/>
      <c r="H2" s="56"/>
      <c r="I2" s="56"/>
      <c r="J2" s="56"/>
      <c r="K2" s="56"/>
    </row>
    <row r="3" spans="1:11" ht="15" customHeight="1" x14ac:dyDescent="0.25">
      <c r="A3" s="26"/>
      <c r="B3" s="26"/>
      <c r="C3" s="26"/>
      <c r="D3" s="26"/>
      <c r="E3" s="26"/>
      <c r="F3" s="56" t="s">
        <v>51</v>
      </c>
      <c r="G3" s="56"/>
      <c r="H3" s="56"/>
      <c r="I3" s="56"/>
      <c r="J3" s="56"/>
      <c r="K3" s="56"/>
    </row>
    <row r="4" spans="1:11" ht="15" customHeight="1" x14ac:dyDescent="0.25">
      <c r="A4" s="26"/>
      <c r="B4" s="26"/>
      <c r="C4" s="26"/>
      <c r="D4" s="26"/>
      <c r="E4" s="26"/>
      <c r="F4" s="56" t="s">
        <v>72</v>
      </c>
      <c r="G4" s="56"/>
      <c r="H4" s="56"/>
      <c r="I4" s="56"/>
      <c r="J4" s="56"/>
      <c r="K4" s="56"/>
    </row>
    <row r="5" spans="1:11" ht="15" customHeight="1" x14ac:dyDescent="0.25">
      <c r="A5" s="26"/>
      <c r="B5" s="26"/>
      <c r="C5" s="26"/>
      <c r="D5" s="26"/>
      <c r="E5" s="26"/>
      <c r="F5" s="27"/>
      <c r="G5" s="27"/>
      <c r="H5" s="27"/>
      <c r="I5" s="27"/>
      <c r="J5" s="27"/>
      <c r="K5" s="27"/>
    </row>
    <row r="6" spans="1:11" ht="15" customHeight="1" x14ac:dyDescent="0.25">
      <c r="A6" s="26"/>
      <c r="B6" s="26"/>
      <c r="C6" s="26"/>
      <c r="D6" s="26"/>
      <c r="E6" s="26"/>
      <c r="F6" s="27"/>
      <c r="G6" s="27"/>
      <c r="H6" s="27"/>
      <c r="I6" s="27"/>
      <c r="J6" s="27"/>
      <c r="K6" s="27"/>
    </row>
    <row r="7" spans="1:11" ht="15" customHeight="1" x14ac:dyDescent="0.25">
      <c r="A7" s="26"/>
      <c r="B7" s="26"/>
      <c r="C7" s="26"/>
      <c r="D7" s="26"/>
      <c r="E7" s="26"/>
      <c r="F7" s="56" t="s">
        <v>1</v>
      </c>
      <c r="G7" s="56"/>
      <c r="H7" s="56"/>
      <c r="I7" s="56"/>
      <c r="J7" s="56"/>
      <c r="K7" s="56"/>
    </row>
    <row r="8" spans="1:11" ht="15" customHeight="1" x14ac:dyDescent="0.25">
      <c r="A8" s="26"/>
      <c r="B8" s="26"/>
      <c r="C8" s="26"/>
      <c r="D8" s="26"/>
      <c r="E8" s="26"/>
      <c r="F8" s="56" t="s">
        <v>2</v>
      </c>
      <c r="G8" s="56"/>
      <c r="H8" s="56"/>
      <c r="I8" s="56"/>
      <c r="J8" s="56"/>
      <c r="K8" s="56"/>
    </row>
    <row r="9" spans="1:11" ht="15" customHeight="1" x14ac:dyDescent="0.25">
      <c r="A9" s="26"/>
      <c r="B9" s="26"/>
      <c r="C9" s="26"/>
      <c r="D9" s="26"/>
      <c r="E9" s="26"/>
      <c r="F9" s="56" t="s">
        <v>51</v>
      </c>
      <c r="G9" s="56"/>
      <c r="H9" s="56"/>
      <c r="I9" s="56"/>
      <c r="J9" s="56"/>
      <c r="K9" s="56"/>
    </row>
    <row r="10" spans="1:11" ht="15.75" x14ac:dyDescent="0.25">
      <c r="A10" s="26"/>
      <c r="B10" s="26"/>
      <c r="C10" s="26"/>
      <c r="D10" s="26"/>
      <c r="E10" s="26"/>
      <c r="F10" s="56" t="s">
        <v>52</v>
      </c>
      <c r="G10" s="56"/>
      <c r="H10" s="56"/>
      <c r="I10" s="56"/>
      <c r="J10" s="56"/>
      <c r="K10" s="56"/>
    </row>
    <row r="11" spans="1:11" ht="16.5" thickBo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32.25" customHeight="1" x14ac:dyDescent="0.25">
      <c r="A12" s="65" t="s">
        <v>53</v>
      </c>
      <c r="B12" s="66"/>
      <c r="C12" s="66"/>
      <c r="D12" s="66"/>
      <c r="E12" s="57" t="s">
        <v>54</v>
      </c>
      <c r="F12" s="58"/>
      <c r="G12" s="58"/>
      <c r="H12" s="58"/>
      <c r="I12" s="58"/>
      <c r="J12" s="58"/>
      <c r="K12" s="59"/>
    </row>
    <row r="13" spans="1:11" ht="15.75" x14ac:dyDescent="0.25">
      <c r="A13" s="67"/>
      <c r="B13" s="68"/>
      <c r="C13" s="68"/>
      <c r="D13" s="68"/>
      <c r="E13" s="53" t="s">
        <v>3</v>
      </c>
      <c r="F13" s="54"/>
      <c r="G13" s="54"/>
      <c r="H13" s="60">
        <f>H15+H16+H17+H18+H19</f>
        <v>42118.716130000001</v>
      </c>
      <c r="I13" s="60"/>
      <c r="J13" s="60"/>
      <c r="K13" s="61"/>
    </row>
    <row r="14" spans="1:11" ht="15.75" x14ac:dyDescent="0.25">
      <c r="A14" s="67"/>
      <c r="B14" s="68"/>
      <c r="C14" s="68"/>
      <c r="D14" s="68"/>
      <c r="E14" s="53" t="s">
        <v>4</v>
      </c>
      <c r="F14" s="54"/>
      <c r="G14" s="54"/>
      <c r="H14" s="54"/>
      <c r="I14" s="54"/>
      <c r="J14" s="54"/>
      <c r="K14" s="55"/>
    </row>
    <row r="15" spans="1:11" ht="15.75" x14ac:dyDescent="0.25">
      <c r="A15" s="67"/>
      <c r="B15" s="68"/>
      <c r="C15" s="68"/>
      <c r="D15" s="68"/>
      <c r="E15" s="51" t="s">
        <v>5</v>
      </c>
      <c r="F15" s="52"/>
      <c r="G15" s="52"/>
      <c r="H15" s="49">
        <f>H24+H32+H40</f>
        <v>25012.869650000001</v>
      </c>
      <c r="I15" s="49"/>
      <c r="J15" s="49"/>
      <c r="K15" s="50"/>
    </row>
    <row r="16" spans="1:11" ht="15.75" x14ac:dyDescent="0.25">
      <c r="A16" s="67"/>
      <c r="B16" s="68"/>
      <c r="C16" s="68"/>
      <c r="D16" s="68"/>
      <c r="E16" s="51" t="s">
        <v>14</v>
      </c>
      <c r="F16" s="52"/>
      <c r="G16" s="52"/>
      <c r="H16" s="49">
        <f t="shared" ref="H16:H19" si="0">H25+H33+H41</f>
        <v>17105.84648</v>
      </c>
      <c r="I16" s="49"/>
      <c r="J16" s="49"/>
      <c r="K16" s="50"/>
    </row>
    <row r="17" spans="1:11" ht="15.75" x14ac:dyDescent="0.25">
      <c r="A17" s="67"/>
      <c r="B17" s="68"/>
      <c r="C17" s="68"/>
      <c r="D17" s="68"/>
      <c r="E17" s="51" t="s">
        <v>15</v>
      </c>
      <c r="F17" s="52"/>
      <c r="G17" s="52"/>
      <c r="H17" s="49">
        <f t="shared" si="0"/>
        <v>0</v>
      </c>
      <c r="I17" s="49"/>
      <c r="J17" s="49"/>
      <c r="K17" s="50"/>
    </row>
    <row r="18" spans="1:11" ht="15.75" x14ac:dyDescent="0.25">
      <c r="A18" s="67"/>
      <c r="B18" s="68"/>
      <c r="C18" s="68"/>
      <c r="D18" s="68"/>
      <c r="E18" s="51" t="s">
        <v>16</v>
      </c>
      <c r="F18" s="52"/>
      <c r="G18" s="52"/>
      <c r="H18" s="49">
        <f t="shared" si="0"/>
        <v>0</v>
      </c>
      <c r="I18" s="49"/>
      <c r="J18" s="49"/>
      <c r="K18" s="50"/>
    </row>
    <row r="19" spans="1:11" ht="15.75" x14ac:dyDescent="0.25">
      <c r="A19" s="67"/>
      <c r="B19" s="68"/>
      <c r="C19" s="68"/>
      <c r="D19" s="68"/>
      <c r="E19" s="51" t="s">
        <v>17</v>
      </c>
      <c r="F19" s="52"/>
      <c r="G19" s="52"/>
      <c r="H19" s="49">
        <f t="shared" si="0"/>
        <v>0</v>
      </c>
      <c r="I19" s="49"/>
      <c r="J19" s="49"/>
      <c r="K19" s="50"/>
    </row>
    <row r="20" spans="1:11" ht="15.75" x14ac:dyDescent="0.25">
      <c r="A20" s="67"/>
      <c r="B20" s="68"/>
      <c r="C20" s="68"/>
      <c r="D20" s="68"/>
      <c r="E20" s="62" t="s">
        <v>0</v>
      </c>
      <c r="F20" s="63"/>
      <c r="G20" s="63"/>
      <c r="H20" s="63"/>
      <c r="I20" s="63"/>
      <c r="J20" s="63"/>
      <c r="K20" s="64"/>
    </row>
    <row r="21" spans="1:11" ht="15.75" x14ac:dyDescent="0.25">
      <c r="A21" s="67"/>
      <c r="B21" s="68"/>
      <c r="C21" s="68"/>
      <c r="D21" s="68"/>
      <c r="E21" s="62" t="s">
        <v>23</v>
      </c>
      <c r="F21" s="63"/>
      <c r="G21" s="63"/>
      <c r="H21" s="63"/>
      <c r="I21" s="63"/>
      <c r="J21" s="63"/>
      <c r="K21" s="64"/>
    </row>
    <row r="22" spans="1:11" ht="15.75" x14ac:dyDescent="0.25">
      <c r="A22" s="67"/>
      <c r="B22" s="68"/>
      <c r="C22" s="68"/>
      <c r="D22" s="68"/>
      <c r="E22" s="53" t="s">
        <v>3</v>
      </c>
      <c r="F22" s="54"/>
      <c r="G22" s="54"/>
      <c r="H22" s="60">
        <f>H24+H25+H26+H27+H28</f>
        <v>2548.1651700000002</v>
      </c>
      <c r="I22" s="60"/>
      <c r="J22" s="60"/>
      <c r="K22" s="61"/>
    </row>
    <row r="23" spans="1:11" ht="15.75" x14ac:dyDescent="0.25">
      <c r="A23" s="67"/>
      <c r="B23" s="68"/>
      <c r="C23" s="68"/>
      <c r="D23" s="68"/>
      <c r="E23" s="53" t="s">
        <v>4</v>
      </c>
      <c r="F23" s="54"/>
      <c r="G23" s="54"/>
      <c r="H23" s="54"/>
      <c r="I23" s="54"/>
      <c r="J23" s="54"/>
      <c r="K23" s="55"/>
    </row>
    <row r="24" spans="1:11" ht="18.75" customHeight="1" x14ac:dyDescent="0.25">
      <c r="A24" s="67"/>
      <c r="B24" s="68"/>
      <c r="C24" s="68"/>
      <c r="D24" s="68"/>
      <c r="E24" s="51" t="s">
        <v>5</v>
      </c>
      <c r="F24" s="52"/>
      <c r="G24" s="52"/>
      <c r="H24" s="49">
        <f>H67+H110</f>
        <v>1033.6712500000001</v>
      </c>
      <c r="I24" s="49"/>
      <c r="J24" s="49"/>
      <c r="K24" s="50"/>
    </row>
    <row r="25" spans="1:11" ht="16.5" customHeight="1" x14ac:dyDescent="0.25">
      <c r="A25" s="67"/>
      <c r="B25" s="68"/>
      <c r="C25" s="68"/>
      <c r="D25" s="68"/>
      <c r="E25" s="51" t="s">
        <v>14</v>
      </c>
      <c r="F25" s="52"/>
      <c r="G25" s="52"/>
      <c r="H25" s="49">
        <f>H68+H111</f>
        <v>1514.4939199999999</v>
      </c>
      <c r="I25" s="49"/>
      <c r="J25" s="49"/>
      <c r="K25" s="50"/>
    </row>
    <row r="26" spans="1:11" ht="16.5" customHeight="1" x14ac:dyDescent="0.25">
      <c r="A26" s="67"/>
      <c r="B26" s="68"/>
      <c r="C26" s="68"/>
      <c r="D26" s="68"/>
      <c r="E26" s="51" t="s">
        <v>15</v>
      </c>
      <c r="F26" s="52"/>
      <c r="G26" s="52"/>
      <c r="H26" s="49">
        <f t="shared" ref="H26:H28" si="1">H69+H112</f>
        <v>0</v>
      </c>
      <c r="I26" s="49"/>
      <c r="J26" s="49"/>
      <c r="K26" s="50"/>
    </row>
    <row r="27" spans="1:11" ht="15.75" customHeight="1" x14ac:dyDescent="0.25">
      <c r="A27" s="67"/>
      <c r="B27" s="68"/>
      <c r="C27" s="68"/>
      <c r="D27" s="68"/>
      <c r="E27" s="51" t="s">
        <v>16</v>
      </c>
      <c r="F27" s="52"/>
      <c r="G27" s="52"/>
      <c r="H27" s="49">
        <f t="shared" si="1"/>
        <v>0</v>
      </c>
      <c r="I27" s="49"/>
      <c r="J27" s="49"/>
      <c r="K27" s="50"/>
    </row>
    <row r="28" spans="1:11" ht="18.75" customHeight="1" x14ac:dyDescent="0.25">
      <c r="A28" s="67"/>
      <c r="B28" s="68"/>
      <c r="C28" s="68"/>
      <c r="D28" s="68"/>
      <c r="E28" s="51" t="s">
        <v>17</v>
      </c>
      <c r="F28" s="52"/>
      <c r="G28" s="52"/>
      <c r="H28" s="49">
        <f t="shared" si="1"/>
        <v>0</v>
      </c>
      <c r="I28" s="49"/>
      <c r="J28" s="49"/>
      <c r="K28" s="50"/>
    </row>
    <row r="29" spans="1:11" ht="15.75" x14ac:dyDescent="0.25">
      <c r="A29" s="67"/>
      <c r="B29" s="68"/>
      <c r="C29" s="68"/>
      <c r="D29" s="68"/>
      <c r="E29" s="62" t="s">
        <v>22</v>
      </c>
      <c r="F29" s="63"/>
      <c r="G29" s="63"/>
      <c r="H29" s="63"/>
      <c r="I29" s="63"/>
      <c r="J29" s="63"/>
      <c r="K29" s="64"/>
    </row>
    <row r="30" spans="1:11" ht="15.75" x14ac:dyDescent="0.25">
      <c r="A30" s="67"/>
      <c r="B30" s="68"/>
      <c r="C30" s="68"/>
      <c r="D30" s="68"/>
      <c r="E30" s="53" t="s">
        <v>3</v>
      </c>
      <c r="F30" s="54"/>
      <c r="G30" s="54"/>
      <c r="H30" s="60">
        <f>H32+H33+H34+H35+H36</f>
        <v>33960.54279</v>
      </c>
      <c r="I30" s="60"/>
      <c r="J30" s="60"/>
      <c r="K30" s="61"/>
    </row>
    <row r="31" spans="1:11" ht="15.75" x14ac:dyDescent="0.25">
      <c r="A31" s="67"/>
      <c r="B31" s="68"/>
      <c r="C31" s="68"/>
      <c r="D31" s="68"/>
      <c r="E31" s="53" t="s">
        <v>4</v>
      </c>
      <c r="F31" s="54"/>
      <c r="G31" s="54"/>
      <c r="H31" s="54"/>
      <c r="I31" s="54"/>
      <c r="J31" s="54"/>
      <c r="K31" s="55"/>
    </row>
    <row r="32" spans="1:11" ht="18.75" customHeight="1" x14ac:dyDescent="0.25">
      <c r="A32" s="67"/>
      <c r="B32" s="68"/>
      <c r="C32" s="68"/>
      <c r="D32" s="68"/>
      <c r="E32" s="51" t="s">
        <v>5</v>
      </c>
      <c r="F32" s="52"/>
      <c r="G32" s="52"/>
      <c r="H32" s="49">
        <f>H75+H118</f>
        <v>20817.214680000001</v>
      </c>
      <c r="I32" s="49"/>
      <c r="J32" s="49"/>
      <c r="K32" s="50"/>
    </row>
    <row r="33" spans="1:11" ht="18.75" customHeight="1" x14ac:dyDescent="0.25">
      <c r="A33" s="67"/>
      <c r="B33" s="68"/>
      <c r="C33" s="68"/>
      <c r="D33" s="68"/>
      <c r="E33" s="51" t="s">
        <v>14</v>
      </c>
      <c r="F33" s="52"/>
      <c r="G33" s="52"/>
      <c r="H33" s="49">
        <f>H76+H119</f>
        <v>13143.32811</v>
      </c>
      <c r="I33" s="49"/>
      <c r="J33" s="49"/>
      <c r="K33" s="50"/>
    </row>
    <row r="34" spans="1:11" ht="18.75" customHeight="1" x14ac:dyDescent="0.25">
      <c r="A34" s="67"/>
      <c r="B34" s="68"/>
      <c r="C34" s="68"/>
      <c r="D34" s="68"/>
      <c r="E34" s="51" t="s">
        <v>15</v>
      </c>
      <c r="F34" s="52"/>
      <c r="G34" s="52"/>
      <c r="H34" s="49">
        <f>H77+H120</f>
        <v>0</v>
      </c>
      <c r="I34" s="49"/>
      <c r="J34" s="49"/>
      <c r="K34" s="50"/>
    </row>
    <row r="35" spans="1:11" ht="18.75" customHeight="1" x14ac:dyDescent="0.25">
      <c r="A35" s="67"/>
      <c r="B35" s="68"/>
      <c r="C35" s="68"/>
      <c r="D35" s="68"/>
      <c r="E35" s="51" t="s">
        <v>16</v>
      </c>
      <c r="F35" s="52"/>
      <c r="G35" s="52"/>
      <c r="H35" s="49">
        <f>H78+H121</f>
        <v>0</v>
      </c>
      <c r="I35" s="49"/>
      <c r="J35" s="49"/>
      <c r="K35" s="50"/>
    </row>
    <row r="36" spans="1:11" ht="18.75" customHeight="1" x14ac:dyDescent="0.25">
      <c r="A36" s="67"/>
      <c r="B36" s="68"/>
      <c r="C36" s="68"/>
      <c r="D36" s="68"/>
      <c r="E36" s="51" t="s">
        <v>17</v>
      </c>
      <c r="F36" s="52"/>
      <c r="G36" s="52"/>
      <c r="H36" s="49">
        <f>H79+H122</f>
        <v>0</v>
      </c>
      <c r="I36" s="49"/>
      <c r="J36" s="49"/>
      <c r="K36" s="50"/>
    </row>
    <row r="37" spans="1:11" ht="15.75" x14ac:dyDescent="0.25">
      <c r="A37" s="67"/>
      <c r="B37" s="68"/>
      <c r="C37" s="68"/>
      <c r="D37" s="68"/>
      <c r="E37" s="62" t="s">
        <v>20</v>
      </c>
      <c r="F37" s="63"/>
      <c r="G37" s="63"/>
      <c r="H37" s="63"/>
      <c r="I37" s="63"/>
      <c r="J37" s="63"/>
      <c r="K37" s="64"/>
    </row>
    <row r="38" spans="1:11" ht="15.75" x14ac:dyDescent="0.25">
      <c r="A38" s="67"/>
      <c r="B38" s="68"/>
      <c r="C38" s="68"/>
      <c r="D38" s="68"/>
      <c r="E38" s="53" t="s">
        <v>3</v>
      </c>
      <c r="F38" s="54"/>
      <c r="G38" s="54"/>
      <c r="H38" s="60">
        <f>H40+H41+H42+H43+H44</f>
        <v>5610.0081699999992</v>
      </c>
      <c r="I38" s="60"/>
      <c r="J38" s="60"/>
      <c r="K38" s="61"/>
    </row>
    <row r="39" spans="1:11" ht="15.75" x14ac:dyDescent="0.25">
      <c r="A39" s="67"/>
      <c r="B39" s="68"/>
      <c r="C39" s="68"/>
      <c r="D39" s="68"/>
      <c r="E39" s="53" t="s">
        <v>4</v>
      </c>
      <c r="F39" s="54"/>
      <c r="G39" s="54"/>
      <c r="H39" s="54"/>
      <c r="I39" s="54"/>
      <c r="J39" s="54"/>
      <c r="K39" s="55"/>
    </row>
    <row r="40" spans="1:11" ht="18.75" customHeight="1" x14ac:dyDescent="0.25">
      <c r="A40" s="67"/>
      <c r="B40" s="68"/>
      <c r="C40" s="68"/>
      <c r="D40" s="68"/>
      <c r="E40" s="51" t="s">
        <v>5</v>
      </c>
      <c r="F40" s="52"/>
      <c r="G40" s="52"/>
      <c r="H40" s="49">
        <f>H83+H126</f>
        <v>3161.9837199999997</v>
      </c>
      <c r="I40" s="49"/>
      <c r="J40" s="49"/>
      <c r="K40" s="50"/>
    </row>
    <row r="41" spans="1:11" ht="18.75" customHeight="1" x14ac:dyDescent="0.25">
      <c r="A41" s="67"/>
      <c r="B41" s="68"/>
      <c r="C41" s="68"/>
      <c r="D41" s="68"/>
      <c r="E41" s="51" t="s">
        <v>14</v>
      </c>
      <c r="F41" s="52"/>
      <c r="G41" s="52"/>
      <c r="H41" s="49">
        <f>H84+H127</f>
        <v>2448.0244499999999</v>
      </c>
      <c r="I41" s="49"/>
      <c r="J41" s="49"/>
      <c r="K41" s="50"/>
    </row>
    <row r="42" spans="1:11" ht="18.75" customHeight="1" x14ac:dyDescent="0.25">
      <c r="A42" s="67"/>
      <c r="B42" s="68"/>
      <c r="C42" s="68"/>
      <c r="D42" s="68"/>
      <c r="E42" s="51" t="s">
        <v>15</v>
      </c>
      <c r="F42" s="52"/>
      <c r="G42" s="52"/>
      <c r="H42" s="49">
        <f>H85+H128</f>
        <v>0</v>
      </c>
      <c r="I42" s="49"/>
      <c r="J42" s="49"/>
      <c r="K42" s="50"/>
    </row>
    <row r="43" spans="1:11" ht="15" customHeight="1" x14ac:dyDescent="0.25">
      <c r="A43" s="67"/>
      <c r="B43" s="68"/>
      <c r="C43" s="68"/>
      <c r="D43" s="68"/>
      <c r="E43" s="51" t="s">
        <v>16</v>
      </c>
      <c r="F43" s="52"/>
      <c r="G43" s="52"/>
      <c r="H43" s="49">
        <f>H86+H129</f>
        <v>0</v>
      </c>
      <c r="I43" s="49"/>
      <c r="J43" s="49"/>
      <c r="K43" s="50"/>
    </row>
    <row r="44" spans="1:11" ht="19.5" customHeight="1" thickBot="1" x14ac:dyDescent="0.3">
      <c r="A44" s="69"/>
      <c r="B44" s="70"/>
      <c r="C44" s="70"/>
      <c r="D44" s="70"/>
      <c r="E44" s="71" t="s">
        <v>17</v>
      </c>
      <c r="F44" s="72"/>
      <c r="G44" s="72"/>
      <c r="H44" s="73">
        <f>H87+H130</f>
        <v>0</v>
      </c>
      <c r="I44" s="73"/>
      <c r="J44" s="73"/>
      <c r="K44" s="74"/>
    </row>
    <row r="45" spans="1:11" ht="19.5" customHeight="1" x14ac:dyDescent="0.25">
      <c r="A45" s="5"/>
      <c r="B45" s="5"/>
      <c r="C45" s="5"/>
      <c r="D45" s="5"/>
      <c r="E45" s="6"/>
      <c r="F45" s="48" t="s">
        <v>56</v>
      </c>
      <c r="G45" s="48"/>
      <c r="H45" s="48"/>
      <c r="I45" s="48"/>
      <c r="J45" s="48"/>
      <c r="K45" s="48"/>
    </row>
    <row r="46" spans="1:11" ht="19.5" customHeight="1" x14ac:dyDescent="0.25">
      <c r="A46" s="5"/>
      <c r="B46" s="5"/>
      <c r="C46" s="5"/>
      <c r="D46" s="5"/>
      <c r="E46" s="6"/>
      <c r="F46" s="56" t="s">
        <v>2</v>
      </c>
      <c r="G46" s="56"/>
      <c r="H46" s="56"/>
      <c r="I46" s="56"/>
      <c r="J46" s="56"/>
      <c r="K46" s="56"/>
    </row>
    <row r="47" spans="1:11" ht="19.5" customHeight="1" x14ac:dyDescent="0.25">
      <c r="A47" s="5"/>
      <c r="B47" s="5"/>
      <c r="C47" s="5"/>
      <c r="D47" s="5"/>
      <c r="E47" s="6"/>
      <c r="F47" s="56" t="s">
        <v>51</v>
      </c>
      <c r="G47" s="56"/>
      <c r="H47" s="56"/>
      <c r="I47" s="56"/>
      <c r="J47" s="56"/>
      <c r="K47" s="56"/>
    </row>
    <row r="48" spans="1:11" ht="19.5" customHeight="1" x14ac:dyDescent="0.25">
      <c r="A48" s="5"/>
      <c r="B48" s="5"/>
      <c r="C48" s="5"/>
      <c r="D48" s="5"/>
      <c r="E48" s="6"/>
      <c r="F48" s="56" t="s">
        <v>72</v>
      </c>
      <c r="G48" s="56"/>
      <c r="H48" s="56"/>
      <c r="I48" s="56"/>
      <c r="J48" s="56"/>
      <c r="K48" s="56"/>
    </row>
    <row r="49" spans="1:11" ht="19.5" customHeight="1" x14ac:dyDescent="0.25">
      <c r="A49" s="5"/>
      <c r="B49" s="5"/>
      <c r="C49" s="5"/>
      <c r="D49" s="5"/>
      <c r="E49" s="6"/>
      <c r="F49" s="33"/>
      <c r="G49" s="33"/>
      <c r="H49" s="33"/>
      <c r="I49" s="33"/>
      <c r="J49" s="33"/>
      <c r="K49" s="33"/>
    </row>
    <row r="50" spans="1:11" ht="12.75" customHeight="1" x14ac:dyDescent="0.25">
      <c r="A50" s="5"/>
      <c r="B50" s="5"/>
      <c r="C50" s="5"/>
      <c r="D50" s="5"/>
      <c r="E50" s="6"/>
      <c r="F50" s="48" t="s">
        <v>1</v>
      </c>
      <c r="G50" s="48"/>
      <c r="H50" s="48"/>
      <c r="I50" s="48"/>
      <c r="J50" s="48"/>
      <c r="K50" s="48"/>
    </row>
    <row r="51" spans="1:11" ht="19.5" customHeight="1" x14ac:dyDescent="0.25">
      <c r="A51" s="5"/>
      <c r="B51" s="5"/>
      <c r="C51" s="5"/>
      <c r="D51" s="5"/>
      <c r="E51" s="6"/>
      <c r="F51" s="48" t="s">
        <v>2</v>
      </c>
      <c r="G51" s="48"/>
      <c r="H51" s="48"/>
      <c r="I51" s="48"/>
      <c r="J51" s="48"/>
      <c r="K51" s="48"/>
    </row>
    <row r="52" spans="1:11" ht="19.5" customHeight="1" x14ac:dyDescent="0.25">
      <c r="A52" s="5"/>
      <c r="B52" s="5"/>
      <c r="C52" s="5"/>
      <c r="D52" s="5"/>
      <c r="E52" s="6"/>
      <c r="F52" s="48" t="s">
        <v>51</v>
      </c>
      <c r="G52" s="48"/>
      <c r="H52" s="48"/>
      <c r="I52" s="48"/>
      <c r="J52" s="48"/>
      <c r="K52" s="48"/>
    </row>
    <row r="53" spans="1:11" ht="19.5" customHeight="1" x14ac:dyDescent="0.25">
      <c r="A53" s="5"/>
      <c r="B53" s="5"/>
      <c r="C53" s="5"/>
      <c r="D53" s="5"/>
      <c r="E53" s="6"/>
      <c r="F53" s="48" t="s">
        <v>52</v>
      </c>
      <c r="G53" s="48"/>
      <c r="H53" s="48"/>
      <c r="I53" s="48"/>
      <c r="J53" s="48"/>
      <c r="K53" s="48"/>
    </row>
    <row r="54" spans="1:11" ht="19.5" customHeight="1" thickBot="1" x14ac:dyDescent="0.3">
      <c r="A54" s="5"/>
      <c r="B54" s="5"/>
      <c r="C54" s="5"/>
      <c r="D54" s="5"/>
      <c r="E54" s="6"/>
      <c r="F54" s="6"/>
      <c r="G54" s="6"/>
      <c r="H54" s="7"/>
      <c r="I54" s="7"/>
      <c r="J54" s="7"/>
      <c r="K54" s="7"/>
    </row>
    <row r="55" spans="1:11" ht="30.75" customHeight="1" x14ac:dyDescent="0.25">
      <c r="A55" s="65" t="s">
        <v>57</v>
      </c>
      <c r="B55" s="66"/>
      <c r="C55" s="66"/>
      <c r="D55" s="66"/>
      <c r="E55" s="57" t="s">
        <v>58</v>
      </c>
      <c r="F55" s="58"/>
      <c r="G55" s="58"/>
      <c r="H55" s="58"/>
      <c r="I55" s="58"/>
      <c r="J55" s="58"/>
      <c r="K55" s="59"/>
    </row>
    <row r="56" spans="1:11" ht="15.75" x14ac:dyDescent="0.25">
      <c r="A56" s="67"/>
      <c r="B56" s="68"/>
      <c r="C56" s="68"/>
      <c r="D56" s="68"/>
      <c r="E56" s="53" t="s">
        <v>3</v>
      </c>
      <c r="F56" s="54"/>
      <c r="G56" s="54"/>
      <c r="H56" s="60">
        <f>H58+H59+H60+H61+H62</f>
        <v>2608.56792</v>
      </c>
      <c r="I56" s="60"/>
      <c r="J56" s="60"/>
      <c r="K56" s="61"/>
    </row>
    <row r="57" spans="1:11" ht="15.75" x14ac:dyDescent="0.25">
      <c r="A57" s="67"/>
      <c r="B57" s="68"/>
      <c r="C57" s="68"/>
      <c r="D57" s="68"/>
      <c r="E57" s="53" t="s">
        <v>4</v>
      </c>
      <c r="F57" s="54"/>
      <c r="G57" s="54"/>
      <c r="H57" s="54"/>
      <c r="I57" s="54"/>
      <c r="J57" s="54"/>
      <c r="K57" s="55"/>
    </row>
    <row r="58" spans="1:11" ht="18.75" customHeight="1" x14ac:dyDescent="0.25">
      <c r="A58" s="67"/>
      <c r="B58" s="68"/>
      <c r="C58" s="68"/>
      <c r="D58" s="68"/>
      <c r="E58" s="51" t="s">
        <v>5</v>
      </c>
      <c r="F58" s="52"/>
      <c r="G58" s="52"/>
      <c r="H58" s="49">
        <f>H67+H75+H83</f>
        <v>1094.0740000000001</v>
      </c>
      <c r="I58" s="49"/>
      <c r="J58" s="49"/>
      <c r="K58" s="50"/>
    </row>
    <row r="59" spans="1:11" ht="18.75" customHeight="1" x14ac:dyDescent="0.25">
      <c r="A59" s="67"/>
      <c r="B59" s="68"/>
      <c r="C59" s="68"/>
      <c r="D59" s="68"/>
      <c r="E59" s="51" t="s">
        <v>14</v>
      </c>
      <c r="F59" s="52"/>
      <c r="G59" s="52"/>
      <c r="H59" s="49">
        <f>'Приложение 4'!H22:I22</f>
        <v>1514.4939199999999</v>
      </c>
      <c r="I59" s="49"/>
      <c r="J59" s="49"/>
      <c r="K59" s="50"/>
    </row>
    <row r="60" spans="1:11" ht="18.75" customHeight="1" x14ac:dyDescent="0.25">
      <c r="A60" s="67"/>
      <c r="B60" s="68"/>
      <c r="C60" s="68"/>
      <c r="D60" s="68"/>
      <c r="E60" s="51" t="s">
        <v>15</v>
      </c>
      <c r="F60" s="52"/>
      <c r="G60" s="52"/>
      <c r="H60" s="49">
        <f t="shared" ref="H60:H62" si="2">H69+H77+H85</f>
        <v>0</v>
      </c>
      <c r="I60" s="49"/>
      <c r="J60" s="49"/>
      <c r="K60" s="50"/>
    </row>
    <row r="61" spans="1:11" ht="18.75" customHeight="1" x14ac:dyDescent="0.25">
      <c r="A61" s="67"/>
      <c r="B61" s="68"/>
      <c r="C61" s="68"/>
      <c r="D61" s="68"/>
      <c r="E61" s="51" t="s">
        <v>16</v>
      </c>
      <c r="F61" s="52"/>
      <c r="G61" s="52"/>
      <c r="H61" s="49">
        <f t="shared" si="2"/>
        <v>0</v>
      </c>
      <c r="I61" s="49"/>
      <c r="J61" s="49"/>
      <c r="K61" s="50"/>
    </row>
    <row r="62" spans="1:11" ht="18.75" customHeight="1" x14ac:dyDescent="0.25">
      <c r="A62" s="67"/>
      <c r="B62" s="68"/>
      <c r="C62" s="68"/>
      <c r="D62" s="68"/>
      <c r="E62" s="51" t="s">
        <v>17</v>
      </c>
      <c r="F62" s="52"/>
      <c r="G62" s="52"/>
      <c r="H62" s="49">
        <f t="shared" si="2"/>
        <v>0</v>
      </c>
      <c r="I62" s="49"/>
      <c r="J62" s="49"/>
      <c r="K62" s="50"/>
    </row>
    <row r="63" spans="1:11" ht="15" customHeight="1" x14ac:dyDescent="0.25">
      <c r="A63" s="67"/>
      <c r="B63" s="68"/>
      <c r="C63" s="68"/>
      <c r="D63" s="68"/>
      <c r="E63" s="62" t="s">
        <v>0</v>
      </c>
      <c r="F63" s="63"/>
      <c r="G63" s="63"/>
      <c r="H63" s="63"/>
      <c r="I63" s="63"/>
      <c r="J63" s="63"/>
      <c r="K63" s="64"/>
    </row>
    <row r="64" spans="1:11" ht="15.75" x14ac:dyDescent="0.25">
      <c r="A64" s="67"/>
      <c r="B64" s="68"/>
      <c r="C64" s="68"/>
      <c r="D64" s="68"/>
      <c r="E64" s="62" t="s">
        <v>19</v>
      </c>
      <c r="F64" s="63"/>
      <c r="G64" s="63"/>
      <c r="H64" s="63"/>
      <c r="I64" s="63"/>
      <c r="J64" s="63"/>
      <c r="K64" s="64"/>
    </row>
    <row r="65" spans="1:11" ht="15.75" x14ac:dyDescent="0.25">
      <c r="A65" s="67"/>
      <c r="B65" s="68"/>
      <c r="C65" s="68"/>
      <c r="D65" s="68"/>
      <c r="E65" s="53" t="s">
        <v>3</v>
      </c>
      <c r="F65" s="54"/>
      <c r="G65" s="54"/>
      <c r="H65" s="60">
        <f>H67+H68+H69+H70+H71</f>
        <v>2548.1651700000002</v>
      </c>
      <c r="I65" s="60"/>
      <c r="J65" s="60"/>
      <c r="K65" s="61"/>
    </row>
    <row r="66" spans="1:11" ht="15.75" x14ac:dyDescent="0.25">
      <c r="A66" s="67"/>
      <c r="B66" s="68"/>
      <c r="C66" s="68"/>
      <c r="D66" s="68"/>
      <c r="E66" s="53" t="s">
        <v>4</v>
      </c>
      <c r="F66" s="54"/>
      <c r="G66" s="54"/>
      <c r="H66" s="54"/>
      <c r="I66" s="54"/>
      <c r="J66" s="54"/>
      <c r="K66" s="55"/>
    </row>
    <row r="67" spans="1:11" ht="13.5" customHeight="1" x14ac:dyDescent="0.25">
      <c r="A67" s="67"/>
      <c r="B67" s="68"/>
      <c r="C67" s="68"/>
      <c r="D67" s="68"/>
      <c r="E67" s="51" t="s">
        <v>5</v>
      </c>
      <c r="F67" s="52"/>
      <c r="G67" s="52"/>
      <c r="H67" s="49">
        <v>1033.6712500000001</v>
      </c>
      <c r="I67" s="49"/>
      <c r="J67" s="49"/>
      <c r="K67" s="50"/>
    </row>
    <row r="68" spans="1:11" ht="18.75" customHeight="1" x14ac:dyDescent="0.25">
      <c r="A68" s="67"/>
      <c r="B68" s="68"/>
      <c r="C68" s="68"/>
      <c r="D68" s="68"/>
      <c r="E68" s="51" t="s">
        <v>14</v>
      </c>
      <c r="F68" s="52"/>
      <c r="G68" s="52"/>
      <c r="H68" s="49">
        <f>'Приложение 5 '!J18+'Приложение 6'!H41</f>
        <v>1514.4939199999999</v>
      </c>
      <c r="I68" s="49"/>
      <c r="J68" s="49"/>
      <c r="K68" s="50"/>
    </row>
    <row r="69" spans="1:11" ht="16.5" customHeight="1" x14ac:dyDescent="0.25">
      <c r="A69" s="67"/>
      <c r="B69" s="68"/>
      <c r="C69" s="68"/>
      <c r="D69" s="68"/>
      <c r="E69" s="51" t="s">
        <v>15</v>
      </c>
      <c r="F69" s="52"/>
      <c r="G69" s="52"/>
      <c r="H69" s="49">
        <v>0</v>
      </c>
      <c r="I69" s="49"/>
      <c r="J69" s="49"/>
      <c r="K69" s="50"/>
    </row>
    <row r="70" spans="1:11" ht="14.25" customHeight="1" x14ac:dyDescent="0.25">
      <c r="A70" s="67"/>
      <c r="B70" s="68"/>
      <c r="C70" s="68"/>
      <c r="D70" s="68"/>
      <c r="E70" s="51" t="s">
        <v>16</v>
      </c>
      <c r="F70" s="52"/>
      <c r="G70" s="52"/>
      <c r="H70" s="49">
        <v>0</v>
      </c>
      <c r="I70" s="49"/>
      <c r="J70" s="49"/>
      <c r="K70" s="50"/>
    </row>
    <row r="71" spans="1:11" ht="15" customHeight="1" x14ac:dyDescent="0.25">
      <c r="A71" s="67"/>
      <c r="B71" s="68"/>
      <c r="C71" s="68"/>
      <c r="D71" s="68"/>
      <c r="E71" s="51" t="s">
        <v>17</v>
      </c>
      <c r="F71" s="52"/>
      <c r="G71" s="52"/>
      <c r="H71" s="49">
        <v>0</v>
      </c>
      <c r="I71" s="49"/>
      <c r="J71" s="49"/>
      <c r="K71" s="50"/>
    </row>
    <row r="72" spans="1:11" ht="15.75" x14ac:dyDescent="0.25">
      <c r="A72" s="67"/>
      <c r="B72" s="68"/>
      <c r="C72" s="68"/>
      <c r="D72" s="68"/>
      <c r="E72" s="62" t="s">
        <v>18</v>
      </c>
      <c r="F72" s="63"/>
      <c r="G72" s="63"/>
      <c r="H72" s="63"/>
      <c r="I72" s="63"/>
      <c r="J72" s="63"/>
      <c r="K72" s="64"/>
    </row>
    <row r="73" spans="1:11" ht="15.75" x14ac:dyDescent="0.25">
      <c r="A73" s="67"/>
      <c r="B73" s="68"/>
      <c r="C73" s="68"/>
      <c r="D73" s="68"/>
      <c r="E73" s="53" t="s">
        <v>3</v>
      </c>
      <c r="F73" s="54"/>
      <c r="G73" s="54"/>
      <c r="H73" s="60">
        <f>H75+H76+H77+H78+H79</f>
        <v>93.442859999999996</v>
      </c>
      <c r="I73" s="60"/>
      <c r="J73" s="60"/>
      <c r="K73" s="61"/>
    </row>
    <row r="74" spans="1:11" ht="15.75" x14ac:dyDescent="0.25">
      <c r="A74" s="67"/>
      <c r="B74" s="68"/>
      <c r="C74" s="68"/>
      <c r="D74" s="68"/>
      <c r="E74" s="53" t="s">
        <v>4</v>
      </c>
      <c r="F74" s="54"/>
      <c r="G74" s="54"/>
      <c r="H74" s="54"/>
      <c r="I74" s="54"/>
      <c r="J74" s="54"/>
      <c r="K74" s="55"/>
    </row>
    <row r="75" spans="1:11" ht="18.75" customHeight="1" x14ac:dyDescent="0.25">
      <c r="A75" s="67"/>
      <c r="B75" s="68"/>
      <c r="C75" s="68"/>
      <c r="D75" s="68"/>
      <c r="E75" s="51" t="s">
        <v>5</v>
      </c>
      <c r="F75" s="52"/>
      <c r="G75" s="52"/>
      <c r="H75" s="49">
        <v>54.403750000000002</v>
      </c>
      <c r="I75" s="49"/>
      <c r="J75" s="49"/>
      <c r="K75" s="50"/>
    </row>
    <row r="76" spans="1:11" ht="18.75" customHeight="1" x14ac:dyDescent="0.25">
      <c r="A76" s="67"/>
      <c r="B76" s="68"/>
      <c r="C76" s="68"/>
      <c r="D76" s="68"/>
      <c r="E76" s="51" t="s">
        <v>14</v>
      </c>
      <c r="F76" s="52"/>
      <c r="G76" s="52"/>
      <c r="H76" s="49">
        <f>'Приложение 5 '!J19</f>
        <v>39.039110000000001</v>
      </c>
      <c r="I76" s="49"/>
      <c r="J76" s="49"/>
      <c r="K76" s="50"/>
    </row>
    <row r="77" spans="1:11" ht="18.75" customHeight="1" x14ac:dyDescent="0.25">
      <c r="A77" s="67"/>
      <c r="B77" s="68"/>
      <c r="C77" s="68"/>
      <c r="D77" s="68"/>
      <c r="E77" s="51" t="s">
        <v>15</v>
      </c>
      <c r="F77" s="52"/>
      <c r="G77" s="52"/>
      <c r="H77" s="49">
        <v>0</v>
      </c>
      <c r="I77" s="49"/>
      <c r="J77" s="49"/>
      <c r="K77" s="50"/>
    </row>
    <row r="78" spans="1:11" ht="18.75" customHeight="1" x14ac:dyDescent="0.25">
      <c r="A78" s="67"/>
      <c r="B78" s="68"/>
      <c r="C78" s="68"/>
      <c r="D78" s="68"/>
      <c r="E78" s="51" t="s">
        <v>16</v>
      </c>
      <c r="F78" s="52"/>
      <c r="G78" s="52"/>
      <c r="H78" s="49">
        <v>0</v>
      </c>
      <c r="I78" s="49"/>
      <c r="J78" s="49"/>
      <c r="K78" s="50"/>
    </row>
    <row r="79" spans="1:11" ht="18.75" customHeight="1" x14ac:dyDescent="0.25">
      <c r="A79" s="67"/>
      <c r="B79" s="68"/>
      <c r="C79" s="68"/>
      <c r="D79" s="68"/>
      <c r="E79" s="51" t="s">
        <v>17</v>
      </c>
      <c r="F79" s="52"/>
      <c r="G79" s="52"/>
      <c r="H79" s="49">
        <v>0</v>
      </c>
      <c r="I79" s="49"/>
      <c r="J79" s="49"/>
      <c r="K79" s="50"/>
    </row>
    <row r="80" spans="1:11" ht="15.75" x14ac:dyDescent="0.25">
      <c r="A80" s="67"/>
      <c r="B80" s="68"/>
      <c r="C80" s="68"/>
      <c r="D80" s="68"/>
      <c r="E80" s="62" t="s">
        <v>20</v>
      </c>
      <c r="F80" s="63"/>
      <c r="G80" s="63"/>
      <c r="H80" s="63"/>
      <c r="I80" s="63"/>
      <c r="J80" s="63"/>
      <c r="K80" s="64"/>
    </row>
    <row r="81" spans="1:11" ht="15.75" x14ac:dyDescent="0.25">
      <c r="A81" s="67"/>
      <c r="B81" s="68"/>
      <c r="C81" s="68"/>
      <c r="D81" s="68"/>
      <c r="E81" s="53" t="s">
        <v>3</v>
      </c>
      <c r="F81" s="54"/>
      <c r="G81" s="54"/>
      <c r="H81" s="60">
        <f>H83+H84+H85+H86+H87</f>
        <v>11.41705</v>
      </c>
      <c r="I81" s="60"/>
      <c r="J81" s="60"/>
      <c r="K81" s="61"/>
    </row>
    <row r="82" spans="1:11" ht="15.75" x14ac:dyDescent="0.25">
      <c r="A82" s="67"/>
      <c r="B82" s="68"/>
      <c r="C82" s="68"/>
      <c r="D82" s="68"/>
      <c r="E82" s="53" t="s">
        <v>4</v>
      </c>
      <c r="F82" s="54"/>
      <c r="G82" s="54"/>
      <c r="H82" s="54"/>
      <c r="I82" s="54"/>
      <c r="J82" s="54"/>
      <c r="K82" s="55"/>
    </row>
    <row r="83" spans="1:11" ht="14.25" customHeight="1" x14ac:dyDescent="0.25">
      <c r="A83" s="67"/>
      <c r="B83" s="68"/>
      <c r="C83" s="68"/>
      <c r="D83" s="68"/>
      <c r="E83" s="51" t="s">
        <v>5</v>
      </c>
      <c r="F83" s="52"/>
      <c r="G83" s="52"/>
      <c r="H83" s="49">
        <v>5.9989999999999997</v>
      </c>
      <c r="I83" s="49"/>
      <c r="J83" s="49"/>
      <c r="K83" s="50"/>
    </row>
    <row r="84" spans="1:11" ht="15.75" customHeight="1" x14ac:dyDescent="0.25">
      <c r="A84" s="67"/>
      <c r="B84" s="68"/>
      <c r="C84" s="68"/>
      <c r="D84" s="68"/>
      <c r="E84" s="51" t="s">
        <v>14</v>
      </c>
      <c r="F84" s="52"/>
      <c r="G84" s="52"/>
      <c r="H84" s="49">
        <f>'Приложение 5 '!J20</f>
        <v>5.4180499999999991</v>
      </c>
      <c r="I84" s="49"/>
      <c r="J84" s="49"/>
      <c r="K84" s="50"/>
    </row>
    <row r="85" spans="1:11" ht="15" customHeight="1" x14ac:dyDescent="0.25">
      <c r="A85" s="67"/>
      <c r="B85" s="68"/>
      <c r="C85" s="68"/>
      <c r="D85" s="68"/>
      <c r="E85" s="51" t="s">
        <v>15</v>
      </c>
      <c r="F85" s="52"/>
      <c r="G85" s="52"/>
      <c r="H85" s="49">
        <v>0</v>
      </c>
      <c r="I85" s="49"/>
      <c r="J85" s="49"/>
      <c r="K85" s="50"/>
    </row>
    <row r="86" spans="1:11" ht="15" customHeight="1" x14ac:dyDescent="0.25">
      <c r="A86" s="67"/>
      <c r="B86" s="68"/>
      <c r="C86" s="68"/>
      <c r="D86" s="68"/>
      <c r="E86" s="51" t="s">
        <v>16</v>
      </c>
      <c r="F86" s="52"/>
      <c r="G86" s="52"/>
      <c r="H86" s="49">
        <v>0</v>
      </c>
      <c r="I86" s="49"/>
      <c r="J86" s="49"/>
      <c r="K86" s="50"/>
    </row>
    <row r="87" spans="1:11" ht="19.5" customHeight="1" thickBot="1" x14ac:dyDescent="0.3">
      <c r="A87" s="69"/>
      <c r="B87" s="70"/>
      <c r="C87" s="70"/>
      <c r="D87" s="70"/>
      <c r="E87" s="71" t="s">
        <v>17</v>
      </c>
      <c r="F87" s="72"/>
      <c r="G87" s="72"/>
      <c r="H87" s="49">
        <v>0</v>
      </c>
      <c r="I87" s="49"/>
      <c r="J87" s="49"/>
      <c r="K87" s="50"/>
    </row>
    <row r="88" spans="1:11" ht="19.5" customHeight="1" x14ac:dyDescent="0.25">
      <c r="A88" s="9"/>
      <c r="B88" s="9"/>
      <c r="C88" s="9"/>
      <c r="D88" s="9"/>
      <c r="E88" s="8"/>
      <c r="F88" s="48" t="s">
        <v>60</v>
      </c>
      <c r="G88" s="48"/>
      <c r="H88" s="48"/>
      <c r="I88" s="48"/>
      <c r="J88" s="48"/>
      <c r="K88" s="48"/>
    </row>
    <row r="89" spans="1:11" ht="19.5" customHeight="1" x14ac:dyDescent="0.25">
      <c r="A89" s="9"/>
      <c r="B89" s="9"/>
      <c r="C89" s="9"/>
      <c r="D89" s="9"/>
      <c r="E89" s="8"/>
      <c r="F89" s="56" t="s">
        <v>2</v>
      </c>
      <c r="G89" s="56"/>
      <c r="H89" s="56"/>
      <c r="I89" s="56"/>
      <c r="J89" s="56"/>
      <c r="K89" s="56"/>
    </row>
    <row r="90" spans="1:11" ht="19.5" customHeight="1" x14ac:dyDescent="0.25">
      <c r="A90" s="9"/>
      <c r="B90" s="9"/>
      <c r="C90" s="9"/>
      <c r="D90" s="9"/>
      <c r="E90" s="8"/>
      <c r="F90" s="56" t="s">
        <v>51</v>
      </c>
      <c r="G90" s="56"/>
      <c r="H90" s="56"/>
      <c r="I90" s="56"/>
      <c r="J90" s="56"/>
      <c r="K90" s="56"/>
    </row>
    <row r="91" spans="1:11" ht="19.5" customHeight="1" x14ac:dyDescent="0.25">
      <c r="A91" s="9"/>
      <c r="B91" s="9"/>
      <c r="C91" s="9"/>
      <c r="D91" s="9"/>
      <c r="E91" s="8"/>
      <c r="F91" s="56" t="s">
        <v>72</v>
      </c>
      <c r="G91" s="56"/>
      <c r="H91" s="56"/>
      <c r="I91" s="56"/>
      <c r="J91" s="56"/>
      <c r="K91" s="56"/>
    </row>
    <row r="92" spans="1:11" ht="17.25" customHeight="1" x14ac:dyDescent="0.25">
      <c r="A92" s="9"/>
      <c r="B92" s="9"/>
      <c r="C92" s="9"/>
      <c r="D92" s="9"/>
      <c r="E92" s="8"/>
      <c r="F92" s="28"/>
      <c r="G92" s="28"/>
      <c r="H92" s="28"/>
      <c r="I92" s="28"/>
      <c r="J92" s="28"/>
      <c r="K92" s="28"/>
    </row>
    <row r="93" spans="1:11" ht="19.5" customHeight="1" x14ac:dyDescent="0.25">
      <c r="A93" s="9"/>
      <c r="B93" s="9"/>
      <c r="C93" s="9"/>
      <c r="D93" s="9"/>
      <c r="E93" s="8"/>
      <c r="F93" s="48" t="s">
        <v>1</v>
      </c>
      <c r="G93" s="48"/>
      <c r="H93" s="48"/>
      <c r="I93" s="48"/>
      <c r="J93" s="48"/>
      <c r="K93" s="48"/>
    </row>
    <row r="94" spans="1:11" ht="19.5" customHeight="1" x14ac:dyDescent="0.25">
      <c r="A94" s="9"/>
      <c r="B94" s="9"/>
      <c r="C94" s="9"/>
      <c r="D94" s="9"/>
      <c r="E94" s="8"/>
      <c r="F94" s="48" t="s">
        <v>2</v>
      </c>
      <c r="G94" s="48"/>
      <c r="H94" s="48"/>
      <c r="I94" s="48"/>
      <c r="J94" s="48"/>
      <c r="K94" s="48"/>
    </row>
    <row r="95" spans="1:11" ht="19.5" customHeight="1" x14ac:dyDescent="0.25">
      <c r="A95" s="9"/>
      <c r="B95" s="9"/>
      <c r="C95" s="9"/>
      <c r="D95" s="9"/>
      <c r="E95" s="8"/>
      <c r="F95" s="48" t="s">
        <v>51</v>
      </c>
      <c r="G95" s="48"/>
      <c r="H95" s="48"/>
      <c r="I95" s="48"/>
      <c r="J95" s="48"/>
      <c r="K95" s="48"/>
    </row>
    <row r="96" spans="1:11" ht="19.5" customHeight="1" x14ac:dyDescent="0.25">
      <c r="A96" s="9"/>
      <c r="B96" s="9"/>
      <c r="C96" s="9"/>
      <c r="D96" s="9"/>
      <c r="E96" s="8"/>
      <c r="F96" s="48" t="s">
        <v>64</v>
      </c>
      <c r="G96" s="48"/>
      <c r="H96" s="48"/>
      <c r="I96" s="48"/>
      <c r="J96" s="48"/>
      <c r="K96" s="48"/>
    </row>
    <row r="97" spans="1:11" ht="12" customHeight="1" thickBot="1" x14ac:dyDescent="0.3">
      <c r="A97" s="9"/>
      <c r="B97" s="9"/>
      <c r="C97" s="9"/>
      <c r="D97" s="9"/>
      <c r="E97" s="8"/>
      <c r="F97" s="8"/>
      <c r="G97" s="8"/>
      <c r="H97" s="7"/>
      <c r="I97" s="7"/>
      <c r="J97" s="7"/>
      <c r="K97" s="7"/>
    </row>
    <row r="98" spans="1:11" ht="29.25" customHeight="1" x14ac:dyDescent="0.25">
      <c r="A98" s="65" t="s">
        <v>59</v>
      </c>
      <c r="B98" s="66"/>
      <c r="C98" s="66"/>
      <c r="D98" s="76"/>
      <c r="E98" s="57" t="s">
        <v>63</v>
      </c>
      <c r="F98" s="58"/>
      <c r="G98" s="58"/>
      <c r="H98" s="58"/>
      <c r="I98" s="58"/>
      <c r="J98" s="58"/>
      <c r="K98" s="59"/>
    </row>
    <row r="99" spans="1:11" ht="15.75" x14ac:dyDescent="0.25">
      <c r="A99" s="67"/>
      <c r="B99" s="68"/>
      <c r="C99" s="68"/>
      <c r="D99" s="77"/>
      <c r="E99" s="53" t="s">
        <v>3</v>
      </c>
      <c r="F99" s="54"/>
      <c r="G99" s="54"/>
      <c r="H99" s="60">
        <f>H101+H102+H103+H104+H105</f>
        <v>39465.691050000001</v>
      </c>
      <c r="I99" s="60"/>
      <c r="J99" s="60"/>
      <c r="K99" s="61"/>
    </row>
    <row r="100" spans="1:11" ht="15.75" x14ac:dyDescent="0.25">
      <c r="A100" s="67"/>
      <c r="B100" s="68"/>
      <c r="C100" s="68"/>
      <c r="D100" s="77"/>
      <c r="E100" s="53" t="s">
        <v>4</v>
      </c>
      <c r="F100" s="54"/>
      <c r="G100" s="54"/>
      <c r="H100" s="54"/>
      <c r="I100" s="54"/>
      <c r="J100" s="54"/>
      <c r="K100" s="55"/>
    </row>
    <row r="101" spans="1:11" ht="16.5" customHeight="1" x14ac:dyDescent="0.25">
      <c r="A101" s="67"/>
      <c r="B101" s="68"/>
      <c r="C101" s="68"/>
      <c r="D101" s="77"/>
      <c r="E101" s="51" t="s">
        <v>5</v>
      </c>
      <c r="F101" s="52"/>
      <c r="G101" s="52"/>
      <c r="H101" s="49">
        <f>H110+H118+H126</f>
        <v>23918.79565</v>
      </c>
      <c r="I101" s="49"/>
      <c r="J101" s="49"/>
      <c r="K101" s="50"/>
    </row>
    <row r="102" spans="1:11" ht="15.75" customHeight="1" x14ac:dyDescent="0.25">
      <c r="A102" s="67"/>
      <c r="B102" s="68"/>
      <c r="C102" s="68"/>
      <c r="D102" s="77"/>
      <c r="E102" s="51" t="s">
        <v>14</v>
      </c>
      <c r="F102" s="52"/>
      <c r="G102" s="52"/>
      <c r="H102" s="49">
        <f t="shared" ref="H102:H105" si="3">H111+H119+H127</f>
        <v>15546.895400000001</v>
      </c>
      <c r="I102" s="49"/>
      <c r="J102" s="49"/>
      <c r="K102" s="50"/>
    </row>
    <row r="103" spans="1:11" ht="15.75" customHeight="1" x14ac:dyDescent="0.25">
      <c r="A103" s="67"/>
      <c r="B103" s="68"/>
      <c r="C103" s="68"/>
      <c r="D103" s="77"/>
      <c r="E103" s="51" t="s">
        <v>15</v>
      </c>
      <c r="F103" s="52"/>
      <c r="G103" s="52"/>
      <c r="H103" s="49">
        <f t="shared" si="3"/>
        <v>0</v>
      </c>
      <c r="I103" s="49"/>
      <c r="J103" s="49"/>
      <c r="K103" s="50"/>
    </row>
    <row r="104" spans="1:11" ht="16.5" customHeight="1" x14ac:dyDescent="0.25">
      <c r="A104" s="67"/>
      <c r="B104" s="68"/>
      <c r="C104" s="68"/>
      <c r="D104" s="77"/>
      <c r="E104" s="51" t="s">
        <v>16</v>
      </c>
      <c r="F104" s="52"/>
      <c r="G104" s="52"/>
      <c r="H104" s="49">
        <f t="shared" si="3"/>
        <v>0</v>
      </c>
      <c r="I104" s="49"/>
      <c r="J104" s="49"/>
      <c r="K104" s="50"/>
    </row>
    <row r="105" spans="1:11" ht="18.75" customHeight="1" x14ac:dyDescent="0.25">
      <c r="A105" s="67"/>
      <c r="B105" s="68"/>
      <c r="C105" s="68"/>
      <c r="D105" s="77"/>
      <c r="E105" s="51" t="s">
        <v>17</v>
      </c>
      <c r="F105" s="52"/>
      <c r="G105" s="52"/>
      <c r="H105" s="49">
        <f t="shared" si="3"/>
        <v>0</v>
      </c>
      <c r="I105" s="49"/>
      <c r="J105" s="49"/>
      <c r="K105" s="50"/>
    </row>
    <row r="106" spans="1:11" ht="15.75" x14ac:dyDescent="0.25">
      <c r="A106" s="67"/>
      <c r="B106" s="68"/>
      <c r="C106" s="68"/>
      <c r="D106" s="77"/>
      <c r="E106" s="62" t="s">
        <v>0</v>
      </c>
      <c r="F106" s="63"/>
      <c r="G106" s="63"/>
      <c r="H106" s="63"/>
      <c r="I106" s="63"/>
      <c r="J106" s="63"/>
      <c r="K106" s="64"/>
    </row>
    <row r="107" spans="1:11" ht="15.75" x14ac:dyDescent="0.25">
      <c r="A107" s="67"/>
      <c r="B107" s="68"/>
      <c r="C107" s="68"/>
      <c r="D107" s="77"/>
      <c r="E107" s="62" t="s">
        <v>21</v>
      </c>
      <c r="F107" s="63"/>
      <c r="G107" s="63"/>
      <c r="H107" s="63"/>
      <c r="I107" s="63"/>
      <c r="J107" s="63"/>
      <c r="K107" s="64"/>
    </row>
    <row r="108" spans="1:11" ht="15.75" x14ac:dyDescent="0.25">
      <c r="A108" s="67"/>
      <c r="B108" s="68"/>
      <c r="C108" s="68"/>
      <c r="D108" s="77"/>
      <c r="E108" s="53" t="s">
        <v>3</v>
      </c>
      <c r="F108" s="54"/>
      <c r="G108" s="54"/>
      <c r="H108" s="60">
        <f>H110+H111+H112+H113+H114</f>
        <v>0</v>
      </c>
      <c r="I108" s="60"/>
      <c r="J108" s="60"/>
      <c r="K108" s="61"/>
    </row>
    <row r="109" spans="1:11" ht="15.75" x14ac:dyDescent="0.25">
      <c r="A109" s="67"/>
      <c r="B109" s="68"/>
      <c r="C109" s="68"/>
      <c r="D109" s="77"/>
      <c r="E109" s="53" t="s">
        <v>4</v>
      </c>
      <c r="F109" s="54"/>
      <c r="G109" s="54"/>
      <c r="H109" s="54"/>
      <c r="I109" s="54"/>
      <c r="J109" s="54"/>
      <c r="K109" s="55"/>
    </row>
    <row r="110" spans="1:11" ht="15.75" customHeight="1" x14ac:dyDescent="0.25">
      <c r="A110" s="67"/>
      <c r="B110" s="68"/>
      <c r="C110" s="68"/>
      <c r="D110" s="77"/>
      <c r="E110" s="51" t="s">
        <v>5</v>
      </c>
      <c r="F110" s="52"/>
      <c r="G110" s="52"/>
      <c r="H110" s="49">
        <v>0</v>
      </c>
      <c r="I110" s="49"/>
      <c r="J110" s="49"/>
      <c r="K110" s="50"/>
    </row>
    <row r="111" spans="1:11" ht="18.75" customHeight="1" x14ac:dyDescent="0.25">
      <c r="A111" s="67"/>
      <c r="B111" s="68"/>
      <c r="C111" s="68"/>
      <c r="D111" s="77"/>
      <c r="E111" s="51" t="s">
        <v>14</v>
      </c>
      <c r="F111" s="52"/>
      <c r="G111" s="52"/>
      <c r="H111" s="49">
        <f>'Приложение 6'!H41</f>
        <v>0</v>
      </c>
      <c r="I111" s="49"/>
      <c r="J111" s="49"/>
      <c r="K111" s="50"/>
    </row>
    <row r="112" spans="1:11" ht="17.25" customHeight="1" x14ac:dyDescent="0.25">
      <c r="A112" s="67"/>
      <c r="B112" s="68"/>
      <c r="C112" s="68"/>
      <c r="D112" s="77"/>
      <c r="E112" s="51" t="s">
        <v>15</v>
      </c>
      <c r="F112" s="52"/>
      <c r="G112" s="52"/>
      <c r="H112" s="49">
        <v>0</v>
      </c>
      <c r="I112" s="49"/>
      <c r="J112" s="49"/>
      <c r="K112" s="50"/>
    </row>
    <row r="113" spans="1:11" ht="18.75" customHeight="1" x14ac:dyDescent="0.25">
      <c r="A113" s="67"/>
      <c r="B113" s="68"/>
      <c r="C113" s="68"/>
      <c r="D113" s="77"/>
      <c r="E113" s="51" t="s">
        <v>16</v>
      </c>
      <c r="F113" s="52"/>
      <c r="G113" s="52"/>
      <c r="H113" s="49">
        <v>0</v>
      </c>
      <c r="I113" s="49"/>
      <c r="J113" s="49"/>
      <c r="K113" s="50"/>
    </row>
    <row r="114" spans="1:11" ht="18.75" customHeight="1" x14ac:dyDescent="0.25">
      <c r="A114" s="67"/>
      <c r="B114" s="68"/>
      <c r="C114" s="68"/>
      <c r="D114" s="77"/>
      <c r="E114" s="51" t="s">
        <v>17</v>
      </c>
      <c r="F114" s="52"/>
      <c r="G114" s="52"/>
      <c r="H114" s="49">
        <v>0</v>
      </c>
      <c r="I114" s="49"/>
      <c r="J114" s="49"/>
      <c r="K114" s="50"/>
    </row>
    <row r="115" spans="1:11" ht="15.75" x14ac:dyDescent="0.25">
      <c r="A115" s="67"/>
      <c r="B115" s="68"/>
      <c r="C115" s="68"/>
      <c r="D115" s="77"/>
      <c r="E115" s="62" t="s">
        <v>22</v>
      </c>
      <c r="F115" s="63"/>
      <c r="G115" s="63"/>
      <c r="H115" s="63"/>
      <c r="I115" s="63"/>
      <c r="J115" s="63"/>
      <c r="K115" s="64"/>
    </row>
    <row r="116" spans="1:11" ht="15.75" x14ac:dyDescent="0.25">
      <c r="A116" s="67"/>
      <c r="B116" s="68"/>
      <c r="C116" s="68"/>
      <c r="D116" s="77"/>
      <c r="E116" s="53" t="s">
        <v>3</v>
      </c>
      <c r="F116" s="54"/>
      <c r="G116" s="54"/>
      <c r="H116" s="60">
        <f>H118+H119+H120+H121+H122</f>
        <v>33867.099929999997</v>
      </c>
      <c r="I116" s="60"/>
      <c r="J116" s="60"/>
      <c r="K116" s="61"/>
    </row>
    <row r="117" spans="1:11" ht="15.75" x14ac:dyDescent="0.25">
      <c r="A117" s="67"/>
      <c r="B117" s="68"/>
      <c r="C117" s="68"/>
      <c r="D117" s="77"/>
      <c r="E117" s="53" t="s">
        <v>4</v>
      </c>
      <c r="F117" s="54"/>
      <c r="G117" s="54"/>
      <c r="H117" s="54"/>
      <c r="I117" s="54"/>
      <c r="J117" s="54"/>
      <c r="K117" s="55"/>
    </row>
    <row r="118" spans="1:11" ht="18" customHeight="1" x14ac:dyDescent="0.25">
      <c r="A118" s="67"/>
      <c r="B118" s="68"/>
      <c r="C118" s="68"/>
      <c r="D118" s="77"/>
      <c r="E118" s="51" t="s">
        <v>5</v>
      </c>
      <c r="F118" s="52"/>
      <c r="G118" s="52"/>
      <c r="H118" s="49">
        <f>19058.304+1704.50693</f>
        <v>20762.81093</v>
      </c>
      <c r="I118" s="49"/>
      <c r="J118" s="49"/>
      <c r="K118" s="50"/>
    </row>
    <row r="119" spans="1:11" ht="18.75" customHeight="1" x14ac:dyDescent="0.25">
      <c r="A119" s="67"/>
      <c r="B119" s="68"/>
      <c r="C119" s="68"/>
      <c r="D119" s="77"/>
      <c r="E119" s="51" t="s">
        <v>14</v>
      </c>
      <c r="F119" s="52"/>
      <c r="G119" s="52"/>
      <c r="H119" s="49">
        <f>'Приложение 6'!H42</f>
        <v>13104.289000000001</v>
      </c>
      <c r="I119" s="49"/>
      <c r="J119" s="49"/>
      <c r="K119" s="50"/>
    </row>
    <row r="120" spans="1:11" ht="18.75" customHeight="1" x14ac:dyDescent="0.25">
      <c r="A120" s="67"/>
      <c r="B120" s="68"/>
      <c r="C120" s="68"/>
      <c r="D120" s="77"/>
      <c r="E120" s="51" t="s">
        <v>15</v>
      </c>
      <c r="F120" s="52"/>
      <c r="G120" s="52"/>
      <c r="H120" s="49">
        <v>0</v>
      </c>
      <c r="I120" s="49"/>
      <c r="J120" s="49"/>
      <c r="K120" s="50"/>
    </row>
    <row r="121" spans="1:11" ht="18.75" customHeight="1" x14ac:dyDescent="0.25">
      <c r="A121" s="67"/>
      <c r="B121" s="68"/>
      <c r="C121" s="68"/>
      <c r="D121" s="77"/>
      <c r="E121" s="51" t="s">
        <v>16</v>
      </c>
      <c r="F121" s="52"/>
      <c r="G121" s="52"/>
      <c r="H121" s="49">
        <v>0</v>
      </c>
      <c r="I121" s="49"/>
      <c r="J121" s="49"/>
      <c r="K121" s="50"/>
    </row>
    <row r="122" spans="1:11" ht="19.5" customHeight="1" thickBot="1" x14ac:dyDescent="0.3">
      <c r="A122" s="67"/>
      <c r="B122" s="68"/>
      <c r="C122" s="68"/>
      <c r="D122" s="77"/>
      <c r="E122" s="51" t="s">
        <v>17</v>
      </c>
      <c r="F122" s="52"/>
      <c r="G122" s="52"/>
      <c r="H122" s="73">
        <v>0</v>
      </c>
      <c r="I122" s="73"/>
      <c r="J122" s="73"/>
      <c r="K122" s="74"/>
    </row>
    <row r="123" spans="1:11" ht="19.5" customHeight="1" x14ac:dyDescent="0.25">
      <c r="A123" s="67"/>
      <c r="B123" s="68"/>
      <c r="C123" s="68"/>
      <c r="D123" s="77"/>
      <c r="E123" s="62" t="s">
        <v>20</v>
      </c>
      <c r="F123" s="63"/>
      <c r="G123" s="63"/>
      <c r="H123" s="63"/>
      <c r="I123" s="63"/>
      <c r="J123" s="63"/>
      <c r="K123" s="64"/>
    </row>
    <row r="124" spans="1:11" ht="15" customHeight="1" x14ac:dyDescent="0.25">
      <c r="A124" s="67"/>
      <c r="B124" s="68"/>
      <c r="C124" s="68"/>
      <c r="D124" s="77"/>
      <c r="E124" s="53" t="s">
        <v>3</v>
      </c>
      <c r="F124" s="54"/>
      <c r="G124" s="54"/>
      <c r="H124" s="60">
        <f>H126+H127+H128+H129+H130</f>
        <v>5598.5911199999991</v>
      </c>
      <c r="I124" s="60"/>
      <c r="J124" s="60"/>
      <c r="K124" s="61"/>
    </row>
    <row r="125" spans="1:11" ht="15" customHeight="1" x14ac:dyDescent="0.25">
      <c r="A125" s="67"/>
      <c r="B125" s="68"/>
      <c r="C125" s="68"/>
      <c r="D125" s="77"/>
      <c r="E125" s="53" t="s">
        <v>4</v>
      </c>
      <c r="F125" s="54"/>
      <c r="G125" s="54"/>
      <c r="H125" s="54"/>
      <c r="I125" s="54"/>
      <c r="J125" s="54"/>
      <c r="K125" s="55"/>
    </row>
    <row r="126" spans="1:11" ht="17.25" customHeight="1" x14ac:dyDescent="0.25">
      <c r="A126" s="67"/>
      <c r="B126" s="68"/>
      <c r="C126" s="68"/>
      <c r="D126" s="77"/>
      <c r="E126" s="51" t="s">
        <v>5</v>
      </c>
      <c r="F126" s="52"/>
      <c r="G126" s="52"/>
      <c r="H126" s="49">
        <v>3155.9847199999999</v>
      </c>
      <c r="I126" s="49"/>
      <c r="J126" s="49"/>
      <c r="K126" s="50"/>
    </row>
    <row r="127" spans="1:11" ht="15" customHeight="1" x14ac:dyDescent="0.25">
      <c r="A127" s="67"/>
      <c r="B127" s="68"/>
      <c r="C127" s="68"/>
      <c r="D127" s="77"/>
      <c r="E127" s="51" t="s">
        <v>14</v>
      </c>
      <c r="F127" s="52"/>
      <c r="G127" s="52"/>
      <c r="H127" s="49">
        <f>'Приложение 6'!H43</f>
        <v>2442.6063999999997</v>
      </c>
      <c r="I127" s="49"/>
      <c r="J127" s="49"/>
      <c r="K127" s="50"/>
    </row>
    <row r="128" spans="1:11" ht="15" customHeight="1" x14ac:dyDescent="0.25">
      <c r="A128" s="67"/>
      <c r="B128" s="68"/>
      <c r="C128" s="68"/>
      <c r="D128" s="77"/>
      <c r="E128" s="51" t="s">
        <v>15</v>
      </c>
      <c r="F128" s="52"/>
      <c r="G128" s="52"/>
      <c r="H128" s="49">
        <v>0</v>
      </c>
      <c r="I128" s="49"/>
      <c r="J128" s="49"/>
      <c r="K128" s="50"/>
    </row>
    <row r="129" spans="1:11" ht="17.25" customHeight="1" x14ac:dyDescent="0.25">
      <c r="A129" s="67"/>
      <c r="B129" s="68"/>
      <c r="C129" s="68"/>
      <c r="D129" s="77"/>
      <c r="E129" s="51" t="s">
        <v>16</v>
      </c>
      <c r="F129" s="52"/>
      <c r="G129" s="52"/>
      <c r="H129" s="49">
        <v>0</v>
      </c>
      <c r="I129" s="49"/>
      <c r="J129" s="49"/>
      <c r="K129" s="50"/>
    </row>
    <row r="130" spans="1:11" ht="15" customHeight="1" thickBot="1" x14ac:dyDescent="0.3">
      <c r="A130" s="69"/>
      <c r="B130" s="70"/>
      <c r="C130" s="70"/>
      <c r="D130" s="78"/>
      <c r="E130" s="71" t="s">
        <v>17</v>
      </c>
      <c r="F130" s="72"/>
      <c r="G130" s="72"/>
      <c r="H130" s="73">
        <v>0</v>
      </c>
      <c r="I130" s="73"/>
      <c r="J130" s="73"/>
      <c r="K130" s="74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8.7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8.75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8.7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8.75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8.7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8.75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8.7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8.75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8.7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8.75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8.7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8.75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8.7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8.75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8.7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8.75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8.7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8.75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8.7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8.75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8.7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8.75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8.7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8.75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8.7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8.75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8.7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8.7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8.75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8.7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8.75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8.7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8.75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8.7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8.75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8.7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8.75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8.75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8.75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8.75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8.75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</sheetData>
  <mergeCells count="199">
    <mergeCell ref="E113:G113"/>
    <mergeCell ref="H113:K113"/>
    <mergeCell ref="E114:G114"/>
    <mergeCell ref="H114:K114"/>
    <mergeCell ref="H127:K127"/>
    <mergeCell ref="E128:G128"/>
    <mergeCell ref="H128:K128"/>
    <mergeCell ref="E115:K115"/>
    <mergeCell ref="E116:G116"/>
    <mergeCell ref="H116:K116"/>
    <mergeCell ref="E117:K117"/>
    <mergeCell ref="E118:G118"/>
    <mergeCell ref="H118:K118"/>
    <mergeCell ref="E107:K107"/>
    <mergeCell ref="E101:G101"/>
    <mergeCell ref="H101:K101"/>
    <mergeCell ref="A132:K132"/>
    <mergeCell ref="E122:G122"/>
    <mergeCell ref="H122:K122"/>
    <mergeCell ref="E119:G119"/>
    <mergeCell ref="H119:K119"/>
    <mergeCell ref="E120:G120"/>
    <mergeCell ref="H120:K120"/>
    <mergeCell ref="E121:G121"/>
    <mergeCell ref="H121:K121"/>
    <mergeCell ref="E129:G129"/>
    <mergeCell ref="H129:K129"/>
    <mergeCell ref="E130:G130"/>
    <mergeCell ref="H130:K130"/>
    <mergeCell ref="A98:D130"/>
    <mergeCell ref="E123:K123"/>
    <mergeCell ref="E124:G124"/>
    <mergeCell ref="H124:K124"/>
    <mergeCell ref="E125:K125"/>
    <mergeCell ref="E126:G126"/>
    <mergeCell ref="H126:K126"/>
    <mergeCell ref="E127:G127"/>
    <mergeCell ref="E99:G99"/>
    <mergeCell ref="H99:K99"/>
    <mergeCell ref="E100:K100"/>
    <mergeCell ref="E104:G104"/>
    <mergeCell ref="H104:K104"/>
    <mergeCell ref="E105:G105"/>
    <mergeCell ref="H105:K105"/>
    <mergeCell ref="E106:K106"/>
    <mergeCell ref="E102:G102"/>
    <mergeCell ref="H102:K102"/>
    <mergeCell ref="E103:G103"/>
    <mergeCell ref="H103:K103"/>
    <mergeCell ref="E112:G112"/>
    <mergeCell ref="H112:K112"/>
    <mergeCell ref="E83:G83"/>
    <mergeCell ref="H83:K83"/>
    <mergeCell ref="E84:G84"/>
    <mergeCell ref="H84:K84"/>
    <mergeCell ref="E85:G85"/>
    <mergeCell ref="H85:K85"/>
    <mergeCell ref="E108:G108"/>
    <mergeCell ref="H108:K108"/>
    <mergeCell ref="E109:K109"/>
    <mergeCell ref="E110:G110"/>
    <mergeCell ref="H110:K110"/>
    <mergeCell ref="E111:G111"/>
    <mergeCell ref="H111:K111"/>
    <mergeCell ref="E86:G86"/>
    <mergeCell ref="H86:K86"/>
    <mergeCell ref="E87:G87"/>
    <mergeCell ref="H87:K87"/>
    <mergeCell ref="F88:K88"/>
    <mergeCell ref="F89:K89"/>
    <mergeCell ref="F90:K90"/>
    <mergeCell ref="F91:K91"/>
    <mergeCell ref="E98:K98"/>
    <mergeCell ref="E80:K80"/>
    <mergeCell ref="E81:G81"/>
    <mergeCell ref="H81:K81"/>
    <mergeCell ref="E82:K82"/>
    <mergeCell ref="E76:G76"/>
    <mergeCell ref="H76:K76"/>
    <mergeCell ref="E77:G77"/>
    <mergeCell ref="H77:K77"/>
    <mergeCell ref="E78:G78"/>
    <mergeCell ref="H78:K78"/>
    <mergeCell ref="A55:D87"/>
    <mergeCell ref="E55:K55"/>
    <mergeCell ref="E56:G56"/>
    <mergeCell ref="H56:K56"/>
    <mergeCell ref="E57:K57"/>
    <mergeCell ref="E61:G61"/>
    <mergeCell ref="H61:K61"/>
    <mergeCell ref="E62:G62"/>
    <mergeCell ref="H62:K62"/>
    <mergeCell ref="E63:K63"/>
    <mergeCell ref="E64:K64"/>
    <mergeCell ref="E58:G58"/>
    <mergeCell ref="E72:K72"/>
    <mergeCell ref="E73:G73"/>
    <mergeCell ref="H73:K73"/>
    <mergeCell ref="E74:K74"/>
    <mergeCell ref="E75:G75"/>
    <mergeCell ref="H75:K75"/>
    <mergeCell ref="E70:G70"/>
    <mergeCell ref="H70:K70"/>
    <mergeCell ref="E71:G71"/>
    <mergeCell ref="H71:K71"/>
    <mergeCell ref="E79:G79"/>
    <mergeCell ref="H79:K79"/>
    <mergeCell ref="E39:K39"/>
    <mergeCell ref="E40:G40"/>
    <mergeCell ref="H40:K40"/>
    <mergeCell ref="E41:G41"/>
    <mergeCell ref="H41:K41"/>
    <mergeCell ref="E42:G42"/>
    <mergeCell ref="H42:K42"/>
    <mergeCell ref="E65:G65"/>
    <mergeCell ref="H65:K65"/>
    <mergeCell ref="E43:G43"/>
    <mergeCell ref="H43:K43"/>
    <mergeCell ref="E44:G44"/>
    <mergeCell ref="H44:K44"/>
    <mergeCell ref="E35:G35"/>
    <mergeCell ref="H35:K35"/>
    <mergeCell ref="E36:G36"/>
    <mergeCell ref="H36:K36"/>
    <mergeCell ref="E37:K37"/>
    <mergeCell ref="E38:G38"/>
    <mergeCell ref="H38:K38"/>
    <mergeCell ref="H34:K34"/>
    <mergeCell ref="E22:G22"/>
    <mergeCell ref="H22:K22"/>
    <mergeCell ref="E23:K23"/>
    <mergeCell ref="E29:K29"/>
    <mergeCell ref="E30:G30"/>
    <mergeCell ref="H30:K30"/>
    <mergeCell ref="E26:G26"/>
    <mergeCell ref="H26:K26"/>
    <mergeCell ref="E27:G27"/>
    <mergeCell ref="H27:K27"/>
    <mergeCell ref="E28:G28"/>
    <mergeCell ref="H28:K28"/>
    <mergeCell ref="H19:K19"/>
    <mergeCell ref="E20:K20"/>
    <mergeCell ref="E21:K21"/>
    <mergeCell ref="A12:D44"/>
    <mergeCell ref="E24:G24"/>
    <mergeCell ref="H24:K24"/>
    <mergeCell ref="E25:G25"/>
    <mergeCell ref="H25:K25"/>
    <mergeCell ref="E14:K14"/>
    <mergeCell ref="E15:G15"/>
    <mergeCell ref="E16:G16"/>
    <mergeCell ref="E17:G17"/>
    <mergeCell ref="E18:G18"/>
    <mergeCell ref="E19:G19"/>
    <mergeCell ref="H15:K15"/>
    <mergeCell ref="H16:K16"/>
    <mergeCell ref="H17:K17"/>
    <mergeCell ref="H18:K18"/>
    <mergeCell ref="E31:K31"/>
    <mergeCell ref="E32:G32"/>
    <mergeCell ref="H32:K32"/>
    <mergeCell ref="E33:G33"/>
    <mergeCell ref="H33:K33"/>
    <mergeCell ref="E34:G34"/>
    <mergeCell ref="F4:K4"/>
    <mergeCell ref="E12:K12"/>
    <mergeCell ref="E13:G13"/>
    <mergeCell ref="H13:K13"/>
    <mergeCell ref="F1:K1"/>
    <mergeCell ref="F2:K2"/>
    <mergeCell ref="F3:K3"/>
    <mergeCell ref="F7:K7"/>
    <mergeCell ref="F8:K8"/>
    <mergeCell ref="F9:K9"/>
    <mergeCell ref="F10:K10"/>
    <mergeCell ref="F93:K93"/>
    <mergeCell ref="F94:K94"/>
    <mergeCell ref="F95:K95"/>
    <mergeCell ref="F96:K96"/>
    <mergeCell ref="F45:K45"/>
    <mergeCell ref="F46:K46"/>
    <mergeCell ref="F47:K47"/>
    <mergeCell ref="F48:K48"/>
    <mergeCell ref="F50:K50"/>
    <mergeCell ref="F51:K51"/>
    <mergeCell ref="F52:K52"/>
    <mergeCell ref="F53:K53"/>
    <mergeCell ref="H58:K58"/>
    <mergeCell ref="E59:G59"/>
    <mergeCell ref="H59:K59"/>
    <mergeCell ref="E60:G60"/>
    <mergeCell ref="H60:K60"/>
    <mergeCell ref="E69:G69"/>
    <mergeCell ref="H69:K69"/>
    <mergeCell ref="E66:K66"/>
    <mergeCell ref="E67:G67"/>
    <mergeCell ref="H67:K67"/>
    <mergeCell ref="E68:G68"/>
    <mergeCell ref="H68:K6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1"/>
  <sheetViews>
    <sheetView workbookViewId="0">
      <selection activeCell="G2" sqref="G2:O4"/>
    </sheetView>
  </sheetViews>
  <sheetFormatPr defaultRowHeight="15" x14ac:dyDescent="0.25"/>
  <cols>
    <col min="1" max="1" width="7.140625" customWidth="1"/>
    <col min="3" max="3" width="28.85546875" customWidth="1"/>
    <col min="4" max="4" width="31.140625" customWidth="1"/>
    <col min="5" max="5" width="17.42578125" customWidth="1"/>
    <col min="9" max="9" width="8.28515625" customWidth="1"/>
    <col min="11" max="13" width="5.5703125" customWidth="1"/>
    <col min="15" max="15" width="7.42578125" customWidth="1"/>
  </cols>
  <sheetData>
    <row r="1" spans="1:15" ht="15.75" x14ac:dyDescent="0.25">
      <c r="A1" s="29"/>
      <c r="B1" s="29"/>
      <c r="C1" s="29"/>
      <c r="D1" s="29"/>
      <c r="E1" s="29"/>
      <c r="F1" s="29"/>
      <c r="G1" s="48" t="s">
        <v>65</v>
      </c>
      <c r="H1" s="48"/>
      <c r="I1" s="48"/>
      <c r="J1" s="48"/>
      <c r="K1" s="48"/>
      <c r="L1" s="48"/>
      <c r="M1" s="48"/>
      <c r="N1" s="48"/>
      <c r="O1" s="48"/>
    </row>
    <row r="2" spans="1:15" ht="15.75" x14ac:dyDescent="0.25">
      <c r="A2" s="29"/>
      <c r="B2" s="29"/>
      <c r="C2" s="29"/>
      <c r="D2" s="29"/>
      <c r="E2" s="29"/>
      <c r="F2" s="29"/>
      <c r="G2" s="48" t="s">
        <v>2</v>
      </c>
      <c r="H2" s="48"/>
      <c r="I2" s="48"/>
      <c r="J2" s="48"/>
      <c r="K2" s="48"/>
      <c r="L2" s="48"/>
      <c r="M2" s="48"/>
      <c r="N2" s="48"/>
      <c r="O2" s="48"/>
    </row>
    <row r="3" spans="1:15" ht="15.75" x14ac:dyDescent="0.25">
      <c r="A3" s="29"/>
      <c r="B3" s="29"/>
      <c r="C3" s="29"/>
      <c r="D3" s="29"/>
      <c r="E3" s="29"/>
      <c r="F3" s="29"/>
      <c r="G3" s="48" t="s">
        <v>51</v>
      </c>
      <c r="H3" s="48"/>
      <c r="I3" s="48"/>
      <c r="J3" s="48"/>
      <c r="K3" s="48"/>
      <c r="L3" s="48"/>
      <c r="M3" s="48"/>
      <c r="N3" s="48"/>
      <c r="O3" s="48"/>
    </row>
    <row r="4" spans="1:15" ht="15.75" x14ac:dyDescent="0.25">
      <c r="A4" s="29"/>
      <c r="B4" s="29"/>
      <c r="C4" s="29"/>
      <c r="D4" s="29"/>
      <c r="E4" s="29"/>
      <c r="F4" s="29"/>
      <c r="G4" s="48" t="s">
        <v>73</v>
      </c>
      <c r="H4" s="48"/>
      <c r="I4" s="48"/>
      <c r="J4" s="48"/>
      <c r="K4" s="48"/>
      <c r="L4" s="48"/>
      <c r="M4" s="48"/>
      <c r="N4" s="48"/>
      <c r="O4" s="48"/>
    </row>
    <row r="5" spans="1:15" ht="15.75" x14ac:dyDescent="0.25">
      <c r="A5" s="29"/>
      <c r="B5" s="29"/>
      <c r="C5" s="29"/>
      <c r="D5" s="29"/>
      <c r="E5" s="29"/>
      <c r="F5" s="29"/>
      <c r="G5" s="29"/>
      <c r="H5" s="29"/>
      <c r="I5" s="28"/>
      <c r="J5" s="28"/>
      <c r="K5" s="28"/>
      <c r="L5" s="28"/>
      <c r="M5" s="28"/>
      <c r="N5" s="28"/>
      <c r="O5" s="29"/>
    </row>
    <row r="6" spans="1:15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5.75" x14ac:dyDescent="0.25">
      <c r="A7" s="30"/>
      <c r="B7" s="30"/>
      <c r="C7" s="30"/>
      <c r="D7" s="30"/>
      <c r="E7" s="30"/>
      <c r="F7" s="30"/>
      <c r="G7" s="79" t="s">
        <v>1</v>
      </c>
      <c r="H7" s="79"/>
      <c r="I7" s="79"/>
      <c r="J7" s="79"/>
      <c r="K7" s="79"/>
      <c r="L7" s="79"/>
      <c r="M7" s="79"/>
      <c r="N7" s="79"/>
      <c r="O7" s="79"/>
    </row>
    <row r="8" spans="1:15" ht="15.75" x14ac:dyDescent="0.25">
      <c r="A8" s="30"/>
      <c r="B8" s="30"/>
      <c r="C8" s="30"/>
      <c r="D8" s="30"/>
      <c r="E8" s="30"/>
      <c r="F8" s="30"/>
      <c r="G8" s="79" t="s">
        <v>2</v>
      </c>
      <c r="H8" s="79"/>
      <c r="I8" s="79"/>
      <c r="J8" s="79"/>
      <c r="K8" s="79"/>
      <c r="L8" s="79"/>
      <c r="M8" s="79"/>
      <c r="N8" s="79"/>
      <c r="O8" s="79"/>
    </row>
    <row r="9" spans="1:15" ht="15.75" x14ac:dyDescent="0.25">
      <c r="A9" s="30"/>
      <c r="B9" s="30"/>
      <c r="C9" s="30"/>
      <c r="D9" s="30"/>
      <c r="E9" s="30"/>
      <c r="F9" s="30"/>
      <c r="G9" s="79" t="s">
        <v>51</v>
      </c>
      <c r="H9" s="79"/>
      <c r="I9" s="79"/>
      <c r="J9" s="79"/>
      <c r="K9" s="79"/>
      <c r="L9" s="79"/>
      <c r="M9" s="79"/>
      <c r="N9" s="79"/>
      <c r="O9" s="79"/>
    </row>
    <row r="10" spans="1:15" ht="15.75" x14ac:dyDescent="0.25">
      <c r="A10" s="30"/>
      <c r="B10" s="30"/>
      <c r="C10" s="30"/>
      <c r="D10" s="30"/>
      <c r="E10" s="30"/>
      <c r="F10" s="30"/>
      <c r="G10" s="79" t="s">
        <v>62</v>
      </c>
      <c r="H10" s="79"/>
      <c r="I10" s="79"/>
      <c r="J10" s="79"/>
      <c r="K10" s="79"/>
      <c r="L10" s="79"/>
      <c r="M10" s="79"/>
      <c r="N10" s="79"/>
      <c r="O10" s="79"/>
    </row>
    <row r="11" spans="1:15" ht="15.75" x14ac:dyDescent="0.25">
      <c r="A11" s="30"/>
      <c r="B11" s="30"/>
      <c r="C11" s="30"/>
      <c r="D11" s="30"/>
      <c r="E11" s="30"/>
      <c r="F11" s="30"/>
      <c r="G11" s="30"/>
      <c r="H11" s="30"/>
      <c r="I11" s="96"/>
      <c r="J11" s="96"/>
      <c r="K11" s="96"/>
      <c r="L11" s="96"/>
      <c r="M11" s="96"/>
      <c r="N11" s="96"/>
      <c r="O11" s="96"/>
    </row>
    <row r="12" spans="1:15" ht="53.25" customHeight="1" thickBot="1" x14ac:dyDescent="0.3">
      <c r="A12" s="112" t="s">
        <v>24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5" ht="57" customHeight="1" x14ac:dyDescent="0.25">
      <c r="A13" s="113" t="s">
        <v>6</v>
      </c>
      <c r="B13" s="85" t="s">
        <v>7</v>
      </c>
      <c r="C13" s="85"/>
      <c r="D13" s="97" t="s">
        <v>25</v>
      </c>
      <c r="E13" s="85" t="s">
        <v>26</v>
      </c>
      <c r="F13" s="99" t="s">
        <v>27</v>
      </c>
      <c r="G13" s="100"/>
      <c r="H13" s="100"/>
      <c r="I13" s="100"/>
      <c r="J13" s="100"/>
      <c r="K13" s="100"/>
      <c r="L13" s="100"/>
      <c r="M13" s="100"/>
      <c r="N13" s="100"/>
      <c r="O13" s="101"/>
    </row>
    <row r="14" spans="1:15" ht="18.75" customHeight="1" x14ac:dyDescent="0.25">
      <c r="A14" s="114"/>
      <c r="B14" s="86"/>
      <c r="C14" s="86"/>
      <c r="D14" s="98"/>
      <c r="E14" s="86"/>
      <c r="F14" s="102"/>
      <c r="G14" s="103"/>
      <c r="H14" s="103"/>
      <c r="I14" s="103"/>
      <c r="J14" s="103"/>
      <c r="K14" s="103"/>
      <c r="L14" s="103"/>
      <c r="M14" s="103"/>
      <c r="N14" s="103"/>
      <c r="O14" s="104"/>
    </row>
    <row r="15" spans="1:15" ht="18.75" customHeight="1" x14ac:dyDescent="0.25">
      <c r="A15" s="114"/>
      <c r="B15" s="86"/>
      <c r="C15" s="86"/>
      <c r="D15" s="98"/>
      <c r="E15" s="86"/>
      <c r="F15" s="86">
        <v>2018</v>
      </c>
      <c r="G15" s="86"/>
      <c r="H15" s="105">
        <v>2019</v>
      </c>
      <c r="I15" s="106"/>
      <c r="J15" s="86">
        <v>2020</v>
      </c>
      <c r="K15" s="86"/>
      <c r="L15" s="105">
        <v>2021</v>
      </c>
      <c r="M15" s="106"/>
      <c r="N15" s="86">
        <v>2022</v>
      </c>
      <c r="O15" s="86"/>
    </row>
    <row r="16" spans="1:15" ht="18.75" customHeight="1" thickBot="1" x14ac:dyDescent="0.3">
      <c r="A16" s="115"/>
      <c r="B16" s="109"/>
      <c r="C16" s="109"/>
      <c r="D16" s="98"/>
      <c r="E16" s="109"/>
      <c r="F16" s="109"/>
      <c r="G16" s="109"/>
      <c r="H16" s="110"/>
      <c r="I16" s="111"/>
      <c r="J16" s="109"/>
      <c r="K16" s="109"/>
      <c r="L16" s="107"/>
      <c r="M16" s="108"/>
      <c r="N16" s="109"/>
      <c r="O16" s="109"/>
    </row>
    <row r="17" spans="1:15" ht="16.5" thickBot="1" x14ac:dyDescent="0.3">
      <c r="A17" s="93">
        <v>1</v>
      </c>
      <c r="B17" s="87" t="s">
        <v>28</v>
      </c>
      <c r="C17" s="88"/>
      <c r="D17" s="13" t="s">
        <v>12</v>
      </c>
      <c r="E17" s="13">
        <f t="shared" ref="E17:E28" si="0">F17+H17+J17+L17+N17</f>
        <v>42118.716130000001</v>
      </c>
      <c r="F17" s="80">
        <f>F21+F25</f>
        <v>25012.869650000001</v>
      </c>
      <c r="G17" s="80"/>
      <c r="H17" s="83">
        <f>H21+H25</f>
        <v>17105.84648</v>
      </c>
      <c r="I17" s="84"/>
      <c r="J17" s="80">
        <f>J21+J25</f>
        <v>0</v>
      </c>
      <c r="K17" s="80"/>
      <c r="L17" s="80">
        <f>L21+L25</f>
        <v>0</v>
      </c>
      <c r="M17" s="80"/>
      <c r="N17" s="80">
        <f>N21+N25</f>
        <v>0</v>
      </c>
      <c r="O17" s="80"/>
    </row>
    <row r="18" spans="1:15" ht="16.5" thickBot="1" x14ac:dyDescent="0.3">
      <c r="A18" s="94"/>
      <c r="B18" s="89"/>
      <c r="C18" s="90"/>
      <c r="D18" s="14" t="s">
        <v>11</v>
      </c>
      <c r="E18" s="14">
        <f t="shared" si="0"/>
        <v>2548.1651700000002</v>
      </c>
      <c r="F18" s="80">
        <f t="shared" ref="F18:H20" si="1">F22+F26</f>
        <v>1033.6712500000001</v>
      </c>
      <c r="G18" s="80"/>
      <c r="H18" s="83">
        <f t="shared" si="1"/>
        <v>1514.4939199999999</v>
      </c>
      <c r="I18" s="84"/>
      <c r="J18" s="80">
        <f t="shared" ref="J18" si="2">J22+J26</f>
        <v>0</v>
      </c>
      <c r="K18" s="80"/>
      <c r="L18" s="80">
        <f t="shared" ref="L18" si="3">L22+L26</f>
        <v>0</v>
      </c>
      <c r="M18" s="80"/>
      <c r="N18" s="80">
        <f t="shared" ref="N18" si="4">N22+N26</f>
        <v>0</v>
      </c>
      <c r="O18" s="80"/>
    </row>
    <row r="19" spans="1:15" ht="16.5" thickBot="1" x14ac:dyDescent="0.3">
      <c r="A19" s="94"/>
      <c r="B19" s="89"/>
      <c r="C19" s="90"/>
      <c r="D19" s="14" t="s">
        <v>9</v>
      </c>
      <c r="E19" s="14">
        <f t="shared" si="0"/>
        <v>33960.54279</v>
      </c>
      <c r="F19" s="80">
        <f t="shared" si="1"/>
        <v>20817.214680000001</v>
      </c>
      <c r="G19" s="80"/>
      <c r="H19" s="83">
        <f>H23+H27</f>
        <v>13143.32811</v>
      </c>
      <c r="I19" s="84"/>
      <c r="J19" s="80">
        <f t="shared" ref="J19" si="5">J23+J27</f>
        <v>0</v>
      </c>
      <c r="K19" s="80"/>
      <c r="L19" s="80">
        <f t="shared" ref="L19" si="6">L23+L27</f>
        <v>0</v>
      </c>
      <c r="M19" s="80"/>
      <c r="N19" s="80">
        <f t="shared" ref="N19" si="7">N23+N27</f>
        <v>0</v>
      </c>
      <c r="O19" s="80"/>
    </row>
    <row r="20" spans="1:15" ht="28.5" customHeight="1" thickBot="1" x14ac:dyDescent="0.3">
      <c r="A20" s="95"/>
      <c r="B20" s="91"/>
      <c r="C20" s="92"/>
      <c r="D20" s="15" t="s">
        <v>10</v>
      </c>
      <c r="E20" s="15">
        <f t="shared" si="0"/>
        <v>5610.0081699999992</v>
      </c>
      <c r="F20" s="80">
        <f t="shared" si="1"/>
        <v>3161.9837199999997</v>
      </c>
      <c r="G20" s="80"/>
      <c r="H20" s="83">
        <f>H24+H28</f>
        <v>2448.0244499999999</v>
      </c>
      <c r="I20" s="84"/>
      <c r="J20" s="80">
        <f t="shared" ref="J20" si="8">J24+J28</f>
        <v>0</v>
      </c>
      <c r="K20" s="80"/>
      <c r="L20" s="80">
        <f t="shared" ref="L20" si="9">L24+L28</f>
        <v>0</v>
      </c>
      <c r="M20" s="80"/>
      <c r="N20" s="80">
        <f t="shared" ref="N20" si="10">N24+N28</f>
        <v>0</v>
      </c>
      <c r="O20" s="80"/>
    </row>
    <row r="21" spans="1:15" ht="18.75" customHeight="1" thickBot="1" x14ac:dyDescent="0.3">
      <c r="A21" s="118">
        <v>1.1000000000000001</v>
      </c>
      <c r="B21" s="121" t="s">
        <v>29</v>
      </c>
      <c r="C21" s="122"/>
      <c r="D21" s="10" t="s">
        <v>12</v>
      </c>
      <c r="E21" s="31">
        <f t="shared" si="0"/>
        <v>2653.0250799999999</v>
      </c>
      <c r="F21" s="116">
        <f>F22+F23+F24</f>
        <v>1094.0740000000001</v>
      </c>
      <c r="G21" s="116"/>
      <c r="H21" s="81">
        <f>'Приложение 5 '!J17</f>
        <v>1558.9510799999998</v>
      </c>
      <c r="I21" s="82"/>
      <c r="J21" s="85">
        <f t="shared" ref="J21" si="11">J22+J23+J24</f>
        <v>0</v>
      </c>
      <c r="K21" s="85"/>
      <c r="L21" s="85">
        <f t="shared" ref="L21" si="12">L22+L23+L24</f>
        <v>0</v>
      </c>
      <c r="M21" s="85"/>
      <c r="N21" s="85">
        <f t="shared" ref="N21" si="13">N22+N23+N24</f>
        <v>0</v>
      </c>
      <c r="O21" s="85"/>
    </row>
    <row r="22" spans="1:15" ht="16.5" thickBot="1" x14ac:dyDescent="0.3">
      <c r="A22" s="119"/>
      <c r="B22" s="123"/>
      <c r="C22" s="124"/>
      <c r="D22" s="11" t="s">
        <v>11</v>
      </c>
      <c r="E22" s="11">
        <f t="shared" si="0"/>
        <v>2548.1651700000002</v>
      </c>
      <c r="F22" s="117">
        <v>1033.6712500000001</v>
      </c>
      <c r="G22" s="117"/>
      <c r="H22" s="81">
        <f>'Приложение 5 '!J18</f>
        <v>1514.4939199999999</v>
      </c>
      <c r="I22" s="82"/>
      <c r="J22" s="86"/>
      <c r="K22" s="86"/>
      <c r="L22" s="86"/>
      <c r="M22" s="86"/>
      <c r="N22" s="86"/>
      <c r="O22" s="130"/>
    </row>
    <row r="23" spans="1:15" ht="16.5" thickBot="1" x14ac:dyDescent="0.3">
      <c r="A23" s="119"/>
      <c r="B23" s="123"/>
      <c r="C23" s="124"/>
      <c r="D23" s="11" t="s">
        <v>9</v>
      </c>
      <c r="E23" s="11">
        <f t="shared" si="0"/>
        <v>93.442859999999996</v>
      </c>
      <c r="F23" s="117">
        <v>54.403750000000002</v>
      </c>
      <c r="G23" s="117"/>
      <c r="H23" s="81">
        <f>'Приложение 5 '!J19</f>
        <v>39.039110000000001</v>
      </c>
      <c r="I23" s="82"/>
      <c r="J23" s="81"/>
      <c r="K23" s="82"/>
      <c r="L23" s="81"/>
      <c r="M23" s="82"/>
      <c r="N23" s="81"/>
      <c r="O23" s="82"/>
    </row>
    <row r="24" spans="1:15" ht="27" customHeight="1" thickBot="1" x14ac:dyDescent="0.3">
      <c r="A24" s="120"/>
      <c r="B24" s="125"/>
      <c r="C24" s="126"/>
      <c r="D24" s="12" t="s">
        <v>10</v>
      </c>
      <c r="E24" s="12">
        <f t="shared" si="0"/>
        <v>11.41705</v>
      </c>
      <c r="F24" s="127">
        <v>5.9989999999999997</v>
      </c>
      <c r="G24" s="127"/>
      <c r="H24" s="81">
        <f>'Приложение 5 '!J20</f>
        <v>5.4180499999999991</v>
      </c>
      <c r="I24" s="82"/>
      <c r="J24" s="128"/>
      <c r="K24" s="128"/>
      <c r="L24" s="128"/>
      <c r="M24" s="128"/>
      <c r="N24" s="128"/>
      <c r="O24" s="128"/>
    </row>
    <row r="25" spans="1:15" ht="18.75" customHeight="1" thickBot="1" x14ac:dyDescent="0.3">
      <c r="A25" s="131">
        <v>1.2</v>
      </c>
      <c r="B25" s="134" t="s">
        <v>30</v>
      </c>
      <c r="C25" s="122"/>
      <c r="D25" s="10" t="s">
        <v>12</v>
      </c>
      <c r="E25" s="10">
        <f t="shared" si="0"/>
        <v>39465.691050000001</v>
      </c>
      <c r="F25" s="81">
        <f>F26+F27+F28</f>
        <v>23918.79565</v>
      </c>
      <c r="G25" s="82"/>
      <c r="H25" s="81">
        <f>'Приложение 6'!H40</f>
        <v>15546.895400000001</v>
      </c>
      <c r="I25" s="82"/>
      <c r="J25" s="81">
        <f t="shared" ref="J25" si="14">J26+J27+J28</f>
        <v>0</v>
      </c>
      <c r="K25" s="82"/>
      <c r="L25" s="81">
        <f t="shared" ref="L25" si="15">L26+L27+L28</f>
        <v>0</v>
      </c>
      <c r="M25" s="82"/>
      <c r="N25" s="81">
        <f t="shared" ref="N25" si="16">N26+N27+N28</f>
        <v>0</v>
      </c>
      <c r="O25" s="82"/>
    </row>
    <row r="26" spans="1:15" ht="16.5" thickBot="1" x14ac:dyDescent="0.3">
      <c r="A26" s="132"/>
      <c r="B26" s="135"/>
      <c r="C26" s="124"/>
      <c r="D26" s="11" t="s">
        <v>11</v>
      </c>
      <c r="E26" s="11">
        <f t="shared" si="0"/>
        <v>0</v>
      </c>
      <c r="F26" s="86"/>
      <c r="G26" s="86"/>
      <c r="H26" s="81">
        <f>'Приложение 6'!H41</f>
        <v>0</v>
      </c>
      <c r="I26" s="82"/>
      <c r="J26" s="86"/>
      <c r="K26" s="86"/>
      <c r="L26" s="86"/>
      <c r="M26" s="86"/>
      <c r="N26" s="86"/>
      <c r="O26" s="130"/>
    </row>
    <row r="27" spans="1:15" ht="16.5" thickBot="1" x14ac:dyDescent="0.3">
      <c r="A27" s="132"/>
      <c r="B27" s="135"/>
      <c r="C27" s="124"/>
      <c r="D27" s="11" t="s">
        <v>9</v>
      </c>
      <c r="E27" s="11">
        <f t="shared" si="0"/>
        <v>33867.099929999997</v>
      </c>
      <c r="F27" s="86">
        <f>19058.304+1704.50693</f>
        <v>20762.81093</v>
      </c>
      <c r="G27" s="86"/>
      <c r="H27" s="81">
        <f>'Приложение 6'!H42</f>
        <v>13104.289000000001</v>
      </c>
      <c r="I27" s="82"/>
      <c r="J27" s="86"/>
      <c r="K27" s="86"/>
      <c r="L27" s="86"/>
      <c r="M27" s="86"/>
      <c r="N27" s="86"/>
      <c r="O27" s="130"/>
    </row>
    <row r="28" spans="1:15" ht="16.5" thickBot="1" x14ac:dyDescent="0.3">
      <c r="A28" s="133"/>
      <c r="B28" s="136"/>
      <c r="C28" s="126"/>
      <c r="D28" s="12" t="s">
        <v>10</v>
      </c>
      <c r="E28" s="12">
        <f t="shared" si="0"/>
        <v>5598.5911199999991</v>
      </c>
      <c r="F28" s="128">
        <v>3155.9847199999999</v>
      </c>
      <c r="G28" s="128"/>
      <c r="H28" s="81">
        <f>'Приложение 6'!H43</f>
        <v>2442.6063999999997</v>
      </c>
      <c r="I28" s="82"/>
      <c r="J28" s="128"/>
      <c r="K28" s="128"/>
      <c r="L28" s="128"/>
      <c r="M28" s="128"/>
      <c r="N28" s="128"/>
      <c r="O28" s="129"/>
    </row>
    <row r="29" spans="1:15" ht="18.75" x14ac:dyDescent="0.3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3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3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3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3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3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3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3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3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3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3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3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3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3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3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3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3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3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3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3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3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3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3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3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3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3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3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3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3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3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3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3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3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3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3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3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3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3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3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3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3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3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3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3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3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3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3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3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3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3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3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3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3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3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3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3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3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3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3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3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3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8.75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8.75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8.75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8.75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8.75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8.75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8.75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8.75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8.75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8.75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8.75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8.75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8.75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8.75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8.75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8.75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8.75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8.75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8.75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8.75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8.75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8.75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8.75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8.75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8.75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8.75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8.75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8.75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8.75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</sheetData>
  <mergeCells count="86">
    <mergeCell ref="H21:I21"/>
    <mergeCell ref="J21:K21"/>
    <mergeCell ref="N21:O21"/>
    <mergeCell ref="H22:I22"/>
    <mergeCell ref="J22:K22"/>
    <mergeCell ref="N22:O22"/>
    <mergeCell ref="A25:A28"/>
    <mergeCell ref="B25:C28"/>
    <mergeCell ref="F25:G25"/>
    <mergeCell ref="H25:I25"/>
    <mergeCell ref="J25:K25"/>
    <mergeCell ref="F28:G28"/>
    <mergeCell ref="F26:G26"/>
    <mergeCell ref="H26:I26"/>
    <mergeCell ref="J26:K26"/>
    <mergeCell ref="H28:I28"/>
    <mergeCell ref="J28:K28"/>
    <mergeCell ref="F27:G27"/>
    <mergeCell ref="H27:I27"/>
    <mergeCell ref="J27:K27"/>
    <mergeCell ref="N28:O28"/>
    <mergeCell ref="J23:K23"/>
    <mergeCell ref="N23:O23"/>
    <mergeCell ref="J24:K24"/>
    <mergeCell ref="N24:O24"/>
    <mergeCell ref="L23:M23"/>
    <mergeCell ref="L24:M24"/>
    <mergeCell ref="L25:M25"/>
    <mergeCell ref="L26:M26"/>
    <mergeCell ref="L27:M27"/>
    <mergeCell ref="L28:M28"/>
    <mergeCell ref="N26:O26"/>
    <mergeCell ref="N27:O27"/>
    <mergeCell ref="N25:O25"/>
    <mergeCell ref="F21:G21"/>
    <mergeCell ref="F22:G22"/>
    <mergeCell ref="F23:G23"/>
    <mergeCell ref="A21:A24"/>
    <mergeCell ref="B21:C24"/>
    <mergeCell ref="F24:G24"/>
    <mergeCell ref="I11:O11"/>
    <mergeCell ref="D13:D16"/>
    <mergeCell ref="F13:O14"/>
    <mergeCell ref="L15:M16"/>
    <mergeCell ref="F15:G16"/>
    <mergeCell ref="H15:I16"/>
    <mergeCell ref="J15:K16"/>
    <mergeCell ref="N15:O16"/>
    <mergeCell ref="E13:E16"/>
    <mergeCell ref="A12:O12"/>
    <mergeCell ref="B13:C16"/>
    <mergeCell ref="A13:A16"/>
    <mergeCell ref="L17:M17"/>
    <mergeCell ref="N17:O17"/>
    <mergeCell ref="J17:K17"/>
    <mergeCell ref="H17:I17"/>
    <mergeCell ref="F17:G17"/>
    <mergeCell ref="B17:C20"/>
    <mergeCell ref="A17:A20"/>
    <mergeCell ref="F18:G18"/>
    <mergeCell ref="F19:G19"/>
    <mergeCell ref="F20:G20"/>
    <mergeCell ref="N18:O18"/>
    <mergeCell ref="N19:O19"/>
    <mergeCell ref="N20:O20"/>
    <mergeCell ref="H24:I24"/>
    <mergeCell ref="H23:I23"/>
    <mergeCell ref="H20:I20"/>
    <mergeCell ref="H19:I19"/>
    <mergeCell ref="H18:I18"/>
    <mergeCell ref="J18:K18"/>
    <mergeCell ref="J19:K19"/>
    <mergeCell ref="J20:K20"/>
    <mergeCell ref="L20:M20"/>
    <mergeCell ref="L18:M18"/>
    <mergeCell ref="L19:M19"/>
    <mergeCell ref="L21:M21"/>
    <mergeCell ref="L22:M22"/>
    <mergeCell ref="G10:O10"/>
    <mergeCell ref="G1:O1"/>
    <mergeCell ref="G2:O2"/>
    <mergeCell ref="G3:O3"/>
    <mergeCell ref="G4:O4"/>
    <mergeCell ref="G7:O7"/>
    <mergeCell ref="G8:O8"/>
    <mergeCell ref="G9:O9"/>
  </mergeCell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workbookViewId="0">
      <selection activeCell="L15" sqref="L15:L16"/>
    </sheetView>
  </sheetViews>
  <sheetFormatPr defaultRowHeight="15" x14ac:dyDescent="0.25"/>
  <cols>
    <col min="1" max="1" width="7.7109375" customWidth="1"/>
    <col min="3" max="3" width="31.5703125" customWidth="1"/>
    <col min="4" max="4" width="10.140625" customWidth="1"/>
    <col min="5" max="5" width="7.5703125" customWidth="1"/>
    <col min="6" max="6" width="16.85546875" customWidth="1"/>
    <col min="7" max="7" width="27.140625" customWidth="1"/>
    <col min="8" max="8" width="17.7109375" customWidth="1"/>
    <col min="9" max="9" width="17.28515625" customWidth="1"/>
    <col min="10" max="10" width="14.28515625" customWidth="1"/>
    <col min="11" max="11" width="10.5703125" customWidth="1"/>
    <col min="12" max="12" width="12.140625" customWidth="1"/>
    <col min="13" max="13" width="11.28515625" customWidth="1"/>
    <col min="14" max="14" width="22.28515625" customWidth="1"/>
  </cols>
  <sheetData>
    <row r="1" spans="1:14" ht="15.75" x14ac:dyDescent="0.25">
      <c r="A1" s="30"/>
      <c r="B1" s="30"/>
      <c r="C1" s="30"/>
      <c r="D1" s="30"/>
      <c r="E1" s="30"/>
      <c r="F1" s="30"/>
      <c r="G1" s="30"/>
      <c r="H1" s="48" t="s">
        <v>66</v>
      </c>
      <c r="I1" s="48"/>
      <c r="J1" s="48"/>
      <c r="K1" s="48"/>
      <c r="L1" s="48"/>
      <c r="M1" s="48"/>
      <c r="N1" s="48"/>
    </row>
    <row r="2" spans="1:14" ht="15.75" x14ac:dyDescent="0.25">
      <c r="A2" s="30"/>
      <c r="B2" s="30"/>
      <c r="C2" s="30"/>
      <c r="D2" s="30"/>
      <c r="E2" s="30"/>
      <c r="F2" s="30"/>
      <c r="G2" s="30"/>
      <c r="H2" s="48" t="s">
        <v>2</v>
      </c>
      <c r="I2" s="48"/>
      <c r="J2" s="48"/>
      <c r="K2" s="48"/>
      <c r="L2" s="48"/>
      <c r="M2" s="48"/>
      <c r="N2" s="48"/>
    </row>
    <row r="3" spans="1:14" ht="15.75" x14ac:dyDescent="0.25">
      <c r="A3" s="30"/>
      <c r="B3" s="30"/>
      <c r="C3" s="30"/>
      <c r="D3" s="30"/>
      <c r="E3" s="30"/>
      <c r="F3" s="30"/>
      <c r="G3" s="30"/>
      <c r="H3" s="48" t="s">
        <v>51</v>
      </c>
      <c r="I3" s="48"/>
      <c r="J3" s="48"/>
      <c r="K3" s="48"/>
      <c r="L3" s="48"/>
      <c r="M3" s="48"/>
      <c r="N3" s="48"/>
    </row>
    <row r="4" spans="1:14" ht="15.75" x14ac:dyDescent="0.25">
      <c r="A4" s="30"/>
      <c r="B4" s="30"/>
      <c r="C4" s="30"/>
      <c r="D4" s="30"/>
      <c r="E4" s="30"/>
      <c r="F4" s="30"/>
      <c r="G4" s="48" t="s">
        <v>74</v>
      </c>
      <c r="H4" s="48"/>
      <c r="I4" s="48"/>
      <c r="J4" s="48"/>
      <c r="K4" s="48"/>
      <c r="L4" s="48"/>
      <c r="M4" s="48"/>
      <c r="N4" s="48"/>
    </row>
    <row r="5" spans="1:14" ht="15.75" x14ac:dyDescent="0.25">
      <c r="A5" s="30"/>
      <c r="B5" s="30"/>
      <c r="C5" s="30"/>
      <c r="D5" s="30"/>
      <c r="E5" s="30"/>
      <c r="F5" s="30"/>
      <c r="G5" s="30"/>
      <c r="H5" s="33"/>
      <c r="I5" s="33"/>
      <c r="J5" s="33"/>
      <c r="K5" s="33"/>
      <c r="L5" s="33"/>
      <c r="M5" s="33"/>
      <c r="N5" s="30"/>
    </row>
    <row r="6" spans="1:14" ht="15.75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75" x14ac:dyDescent="0.25">
      <c r="A7" s="30"/>
      <c r="B7" s="30"/>
      <c r="C7" s="30"/>
      <c r="D7" s="30"/>
      <c r="E7" s="30"/>
      <c r="F7" s="30"/>
      <c r="G7" s="30"/>
      <c r="H7" s="79" t="s">
        <v>1</v>
      </c>
      <c r="I7" s="79"/>
      <c r="J7" s="79"/>
      <c r="K7" s="79"/>
      <c r="L7" s="79"/>
      <c r="M7" s="79"/>
      <c r="N7" s="79"/>
    </row>
    <row r="8" spans="1:14" ht="15.75" x14ac:dyDescent="0.25">
      <c r="A8" s="30"/>
      <c r="B8" s="30"/>
      <c r="C8" s="30"/>
      <c r="D8" s="30"/>
      <c r="E8" s="30"/>
      <c r="F8" s="30"/>
      <c r="G8" s="30"/>
      <c r="H8" s="79" t="s">
        <v>2</v>
      </c>
      <c r="I8" s="79"/>
      <c r="J8" s="79"/>
      <c r="K8" s="79"/>
      <c r="L8" s="79"/>
      <c r="M8" s="79"/>
      <c r="N8" s="79"/>
    </row>
    <row r="9" spans="1:14" ht="15.75" x14ac:dyDescent="0.25">
      <c r="A9" s="30"/>
      <c r="B9" s="30"/>
      <c r="C9" s="30"/>
      <c r="D9" s="30"/>
      <c r="E9" s="30"/>
      <c r="F9" s="30"/>
      <c r="G9" s="30"/>
      <c r="H9" s="79" t="s">
        <v>51</v>
      </c>
      <c r="I9" s="79"/>
      <c r="J9" s="79"/>
      <c r="K9" s="79"/>
      <c r="L9" s="79"/>
      <c r="M9" s="79"/>
      <c r="N9" s="79"/>
    </row>
    <row r="10" spans="1:14" ht="15.75" x14ac:dyDescent="0.25">
      <c r="A10" s="30"/>
      <c r="B10" s="30"/>
      <c r="C10" s="30"/>
      <c r="D10" s="30"/>
      <c r="E10" s="30"/>
      <c r="F10" s="30"/>
      <c r="G10" s="30"/>
      <c r="H10" s="79" t="s">
        <v>61</v>
      </c>
      <c r="I10" s="79"/>
      <c r="J10" s="79"/>
      <c r="K10" s="79"/>
      <c r="L10" s="79"/>
      <c r="M10" s="79"/>
      <c r="N10" s="79"/>
    </row>
    <row r="11" spans="1:14" ht="15.7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4"/>
      <c r="L11" s="30"/>
      <c r="M11" s="30"/>
      <c r="N11" s="30"/>
    </row>
    <row r="12" spans="1:14" ht="33.75" customHeight="1" thickBot="1" x14ac:dyDescent="0.3">
      <c r="A12" s="150" t="s">
        <v>31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</row>
    <row r="13" spans="1:14" ht="18.75" customHeight="1" x14ac:dyDescent="0.25">
      <c r="A13" s="113" t="s">
        <v>6</v>
      </c>
      <c r="B13" s="85" t="s">
        <v>7</v>
      </c>
      <c r="C13" s="85"/>
      <c r="D13" s="85" t="s">
        <v>32</v>
      </c>
      <c r="E13" s="85"/>
      <c r="F13" s="85" t="s">
        <v>38</v>
      </c>
      <c r="G13" s="85" t="s">
        <v>37</v>
      </c>
      <c r="H13" s="85" t="s">
        <v>8</v>
      </c>
      <c r="I13" s="85" t="s">
        <v>27</v>
      </c>
      <c r="J13" s="85"/>
      <c r="K13" s="85"/>
      <c r="L13" s="85"/>
      <c r="M13" s="85"/>
      <c r="N13" s="148" t="s">
        <v>44</v>
      </c>
    </row>
    <row r="14" spans="1:14" ht="18.75" customHeight="1" x14ac:dyDescent="0.25">
      <c r="A14" s="114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50"/>
    </row>
    <row r="15" spans="1:14" ht="18.75" customHeight="1" x14ac:dyDescent="0.25">
      <c r="A15" s="114"/>
      <c r="B15" s="86"/>
      <c r="C15" s="86"/>
      <c r="D15" s="86"/>
      <c r="E15" s="86"/>
      <c r="F15" s="86"/>
      <c r="G15" s="86"/>
      <c r="H15" s="86"/>
      <c r="I15" s="86">
        <v>2018</v>
      </c>
      <c r="J15" s="86">
        <v>2019</v>
      </c>
      <c r="K15" s="86">
        <v>2020</v>
      </c>
      <c r="L15" s="86">
        <v>2021</v>
      </c>
      <c r="M15" s="86">
        <v>2022</v>
      </c>
      <c r="N15" s="50"/>
    </row>
    <row r="16" spans="1:14" ht="51" customHeight="1" thickBot="1" x14ac:dyDescent="0.3">
      <c r="A16" s="115"/>
      <c r="B16" s="109"/>
      <c r="C16" s="109"/>
      <c r="D16" s="38" t="s">
        <v>33</v>
      </c>
      <c r="E16" s="38" t="s">
        <v>39</v>
      </c>
      <c r="F16" s="109"/>
      <c r="G16" s="109"/>
      <c r="H16" s="109"/>
      <c r="I16" s="109"/>
      <c r="J16" s="109"/>
      <c r="K16" s="109"/>
      <c r="L16" s="109"/>
      <c r="M16" s="109"/>
      <c r="N16" s="149"/>
    </row>
    <row r="17" spans="1:14" ht="24" customHeight="1" thickBot="1" x14ac:dyDescent="0.3">
      <c r="A17" s="93"/>
      <c r="B17" s="145" t="s">
        <v>35</v>
      </c>
      <c r="C17" s="145"/>
      <c r="D17" s="80" t="s">
        <v>40</v>
      </c>
      <c r="E17" s="80" t="s">
        <v>40</v>
      </c>
      <c r="F17" s="80" t="s">
        <v>36</v>
      </c>
      <c r="G17" s="35" t="s">
        <v>41</v>
      </c>
      <c r="H17" s="35">
        <f t="shared" ref="H17:H28" si="0">I17+J17+K17+L17+M17</f>
        <v>2653.0250799999999</v>
      </c>
      <c r="I17" s="35">
        <f>I21</f>
        <v>1094.0740000000001</v>
      </c>
      <c r="J17" s="35">
        <f t="shared" ref="J17:M17" si="1">J21</f>
        <v>1558.9510799999998</v>
      </c>
      <c r="K17" s="35">
        <f t="shared" si="1"/>
        <v>0</v>
      </c>
      <c r="L17" s="35">
        <f t="shared" si="1"/>
        <v>0</v>
      </c>
      <c r="M17" s="35">
        <f t="shared" si="1"/>
        <v>0</v>
      </c>
      <c r="N17" s="151"/>
    </row>
    <row r="18" spans="1:14" ht="39" customHeight="1" thickBot="1" x14ac:dyDescent="0.3">
      <c r="A18" s="94"/>
      <c r="B18" s="146"/>
      <c r="C18" s="146"/>
      <c r="D18" s="140"/>
      <c r="E18" s="140"/>
      <c r="F18" s="140"/>
      <c r="G18" s="40" t="s">
        <v>11</v>
      </c>
      <c r="H18" s="40">
        <f t="shared" si="0"/>
        <v>2548.1651700000002</v>
      </c>
      <c r="I18" s="35">
        <f t="shared" ref="I18:M20" si="2">I22</f>
        <v>1033.6712500000001</v>
      </c>
      <c r="J18" s="35">
        <f t="shared" si="2"/>
        <v>1514.4939199999999</v>
      </c>
      <c r="K18" s="35">
        <f t="shared" si="2"/>
        <v>0</v>
      </c>
      <c r="L18" s="35">
        <f t="shared" si="2"/>
        <v>0</v>
      </c>
      <c r="M18" s="35">
        <f t="shared" si="2"/>
        <v>0</v>
      </c>
      <c r="N18" s="152"/>
    </row>
    <row r="19" spans="1:14" ht="25.5" customHeight="1" thickBot="1" x14ac:dyDescent="0.3">
      <c r="A19" s="94"/>
      <c r="B19" s="146"/>
      <c r="C19" s="146"/>
      <c r="D19" s="140"/>
      <c r="E19" s="140"/>
      <c r="F19" s="140"/>
      <c r="G19" s="40" t="s">
        <v>9</v>
      </c>
      <c r="H19" s="40">
        <f t="shared" si="0"/>
        <v>93.442859999999996</v>
      </c>
      <c r="I19" s="35">
        <f t="shared" si="2"/>
        <v>54.403750000000002</v>
      </c>
      <c r="J19" s="35">
        <f t="shared" si="2"/>
        <v>39.039110000000001</v>
      </c>
      <c r="K19" s="35">
        <f t="shared" si="2"/>
        <v>0</v>
      </c>
      <c r="L19" s="35">
        <f t="shared" si="2"/>
        <v>0</v>
      </c>
      <c r="M19" s="35">
        <f t="shared" si="2"/>
        <v>0</v>
      </c>
      <c r="N19" s="152"/>
    </row>
    <row r="20" spans="1:14" ht="23.25" customHeight="1" thickBot="1" x14ac:dyDescent="0.3">
      <c r="A20" s="95"/>
      <c r="B20" s="147"/>
      <c r="C20" s="147"/>
      <c r="D20" s="141"/>
      <c r="E20" s="141"/>
      <c r="F20" s="141"/>
      <c r="G20" s="41" t="s">
        <v>10</v>
      </c>
      <c r="H20" s="41">
        <f t="shared" si="0"/>
        <v>11.41705</v>
      </c>
      <c r="I20" s="35">
        <f t="shared" si="2"/>
        <v>5.9990000000000006</v>
      </c>
      <c r="J20" s="35">
        <f t="shared" si="2"/>
        <v>5.4180499999999991</v>
      </c>
      <c r="K20" s="35">
        <f t="shared" si="2"/>
        <v>0</v>
      </c>
      <c r="L20" s="35">
        <f t="shared" si="2"/>
        <v>0</v>
      </c>
      <c r="M20" s="35">
        <f t="shared" si="2"/>
        <v>0</v>
      </c>
      <c r="N20" s="153"/>
    </row>
    <row r="21" spans="1:14" ht="16.5" thickBot="1" x14ac:dyDescent="0.3">
      <c r="A21" s="93">
        <v>1</v>
      </c>
      <c r="B21" s="87" t="s">
        <v>42</v>
      </c>
      <c r="C21" s="88"/>
      <c r="D21" s="85" t="s">
        <v>40</v>
      </c>
      <c r="E21" s="85" t="s">
        <v>40</v>
      </c>
      <c r="F21" s="85" t="s">
        <v>36</v>
      </c>
      <c r="G21" s="36" t="s">
        <v>12</v>
      </c>
      <c r="H21" s="36">
        <f>I21+J21+K21+L21+M21</f>
        <v>2653.0250799999999</v>
      </c>
      <c r="I21" s="36">
        <f>I25+I29</f>
        <v>1094.0740000000001</v>
      </c>
      <c r="J21" s="42">
        <f>J22+J23+J24</f>
        <v>1558.9510799999998</v>
      </c>
      <c r="K21" s="42">
        <f t="shared" ref="K21:M21" si="3">K22+K23+K24</f>
        <v>0</v>
      </c>
      <c r="L21" s="42">
        <f t="shared" si="3"/>
        <v>0</v>
      </c>
      <c r="M21" s="42">
        <f t="shared" si="3"/>
        <v>0</v>
      </c>
      <c r="N21" s="137" t="s">
        <v>13</v>
      </c>
    </row>
    <row r="22" spans="1:14" ht="16.5" thickBot="1" x14ac:dyDescent="0.3">
      <c r="A22" s="94"/>
      <c r="B22" s="89"/>
      <c r="C22" s="90"/>
      <c r="D22" s="86"/>
      <c r="E22" s="86"/>
      <c r="F22" s="86"/>
      <c r="G22" s="37" t="s">
        <v>11</v>
      </c>
      <c r="H22" s="37">
        <f t="shared" si="0"/>
        <v>2548.1651700000002</v>
      </c>
      <c r="I22" s="36">
        <f t="shared" ref="I22:M24" si="4">I26+I30</f>
        <v>1033.6712500000001</v>
      </c>
      <c r="J22" s="36">
        <v>1514.4939199999999</v>
      </c>
      <c r="K22" s="36">
        <f t="shared" si="4"/>
        <v>0</v>
      </c>
      <c r="L22" s="36">
        <f t="shared" si="4"/>
        <v>0</v>
      </c>
      <c r="M22" s="36">
        <f t="shared" si="4"/>
        <v>0</v>
      </c>
      <c r="N22" s="138"/>
    </row>
    <row r="23" spans="1:14" ht="16.5" thickBot="1" x14ac:dyDescent="0.3">
      <c r="A23" s="94"/>
      <c r="B23" s="89"/>
      <c r="C23" s="90"/>
      <c r="D23" s="86"/>
      <c r="E23" s="86"/>
      <c r="F23" s="86"/>
      <c r="G23" s="37" t="s">
        <v>9</v>
      </c>
      <c r="H23" s="37">
        <f t="shared" si="0"/>
        <v>93.442859999999996</v>
      </c>
      <c r="I23" s="36">
        <f t="shared" si="4"/>
        <v>54.403750000000002</v>
      </c>
      <c r="J23" s="36">
        <f>54.18405-15.14494</f>
        <v>39.039110000000001</v>
      </c>
      <c r="K23" s="42"/>
      <c r="L23" s="42"/>
      <c r="M23" s="42"/>
      <c r="N23" s="138"/>
    </row>
    <row r="24" spans="1:14" ht="69.75" customHeight="1" thickBot="1" x14ac:dyDescent="0.3">
      <c r="A24" s="95"/>
      <c r="B24" s="91"/>
      <c r="C24" s="92"/>
      <c r="D24" s="128"/>
      <c r="E24" s="128"/>
      <c r="F24" s="128"/>
      <c r="G24" s="39" t="s">
        <v>10</v>
      </c>
      <c r="H24" s="39">
        <f t="shared" si="0"/>
        <v>11.41705</v>
      </c>
      <c r="I24" s="36">
        <f t="shared" si="4"/>
        <v>5.9990000000000006</v>
      </c>
      <c r="J24" s="36">
        <f>15-9.58195</f>
        <v>5.4180499999999991</v>
      </c>
      <c r="K24" s="42"/>
      <c r="L24" s="42"/>
      <c r="M24" s="42"/>
      <c r="N24" s="139"/>
    </row>
    <row r="25" spans="1:14" ht="15.75" x14ac:dyDescent="0.25">
      <c r="A25" s="131">
        <v>1.1000000000000001</v>
      </c>
      <c r="B25" s="142" t="s">
        <v>43</v>
      </c>
      <c r="C25" s="142"/>
      <c r="D25" s="85" t="s">
        <v>40</v>
      </c>
      <c r="E25" s="85" t="s">
        <v>40</v>
      </c>
      <c r="F25" s="85" t="s">
        <v>36</v>
      </c>
      <c r="G25" s="36" t="s">
        <v>12</v>
      </c>
      <c r="H25" s="36">
        <f t="shared" si="0"/>
        <v>1768.4907800000001</v>
      </c>
      <c r="I25" s="36">
        <f>I26+I27+I28</f>
        <v>729.38400000000013</v>
      </c>
      <c r="J25" s="36">
        <f>J26+J27+J28</f>
        <v>1039.1067799999998</v>
      </c>
      <c r="K25" s="36"/>
      <c r="L25" s="36"/>
      <c r="M25" s="36"/>
      <c r="N25" s="137" t="s">
        <v>13</v>
      </c>
    </row>
    <row r="26" spans="1:14" ht="15.75" x14ac:dyDescent="0.25">
      <c r="A26" s="132"/>
      <c r="B26" s="143"/>
      <c r="C26" s="143"/>
      <c r="D26" s="86"/>
      <c r="E26" s="86"/>
      <c r="F26" s="86"/>
      <c r="G26" s="37" t="s">
        <v>11</v>
      </c>
      <c r="H26" s="37">
        <f t="shared" si="0"/>
        <v>1699.11222</v>
      </c>
      <c r="I26" s="37">
        <f>1033.67125-344.22165</f>
        <v>689.44960000000015</v>
      </c>
      <c r="J26" s="37">
        <v>1009.6626199999999</v>
      </c>
      <c r="K26" s="37"/>
      <c r="L26" s="37"/>
      <c r="M26" s="37"/>
      <c r="N26" s="138"/>
    </row>
    <row r="27" spans="1:14" ht="15.75" x14ac:dyDescent="0.25">
      <c r="A27" s="132"/>
      <c r="B27" s="143"/>
      <c r="C27" s="143"/>
      <c r="D27" s="86"/>
      <c r="E27" s="86"/>
      <c r="F27" s="86"/>
      <c r="G27" s="37" t="s">
        <v>9</v>
      </c>
      <c r="H27" s="37">
        <f t="shared" si="0"/>
        <v>62.312930000000009</v>
      </c>
      <c r="I27" s="37">
        <f>54.40375-18.11693</f>
        <v>36.286820000000006</v>
      </c>
      <c r="J27" s="37">
        <v>26.026109999999999</v>
      </c>
      <c r="K27" s="37"/>
      <c r="L27" s="37"/>
      <c r="M27" s="37"/>
      <c r="N27" s="138"/>
    </row>
    <row r="28" spans="1:14" ht="16.5" thickBot="1" x14ac:dyDescent="0.3">
      <c r="A28" s="133"/>
      <c r="B28" s="144"/>
      <c r="C28" s="144"/>
      <c r="D28" s="128"/>
      <c r="E28" s="128"/>
      <c r="F28" s="128"/>
      <c r="G28" s="39" t="s">
        <v>10</v>
      </c>
      <c r="H28" s="39">
        <f t="shared" si="0"/>
        <v>7.0656300000000005</v>
      </c>
      <c r="I28" s="39">
        <f>5.44038+0.55962-2.35242</f>
        <v>3.64758</v>
      </c>
      <c r="J28" s="39">
        <v>3.41805</v>
      </c>
      <c r="K28" s="39"/>
      <c r="L28" s="39"/>
      <c r="M28" s="39"/>
      <c r="N28" s="139"/>
    </row>
    <row r="29" spans="1:14" ht="15.75" x14ac:dyDescent="0.25">
      <c r="A29" s="131">
        <v>1.2</v>
      </c>
      <c r="B29" s="142" t="s">
        <v>50</v>
      </c>
      <c r="C29" s="142"/>
      <c r="D29" s="85" t="s">
        <v>40</v>
      </c>
      <c r="E29" s="85" t="s">
        <v>40</v>
      </c>
      <c r="F29" s="85" t="s">
        <v>36</v>
      </c>
      <c r="G29" s="36" t="s">
        <v>12</v>
      </c>
      <c r="H29" s="36">
        <f t="shared" ref="H29:H32" si="5">I29+J29+K29+L29+M29</f>
        <v>884.53430000000003</v>
      </c>
      <c r="I29" s="36">
        <f>I30+I31+I32</f>
        <v>364.69000000000005</v>
      </c>
      <c r="J29" s="36">
        <f>J30+J31+J32</f>
        <v>519.84429999999998</v>
      </c>
      <c r="K29" s="36"/>
      <c r="L29" s="36"/>
      <c r="M29" s="36"/>
      <c r="N29" s="137" t="s">
        <v>13</v>
      </c>
    </row>
    <row r="30" spans="1:14" ht="15.75" x14ac:dyDescent="0.25">
      <c r="A30" s="132"/>
      <c r="B30" s="143"/>
      <c r="C30" s="143"/>
      <c r="D30" s="86"/>
      <c r="E30" s="86"/>
      <c r="F30" s="86"/>
      <c r="G30" s="37" t="s">
        <v>11</v>
      </c>
      <c r="H30" s="37">
        <f t="shared" si="5"/>
        <v>849.05295000000001</v>
      </c>
      <c r="I30" s="37">
        <f>344.22165</f>
        <v>344.22165000000001</v>
      </c>
      <c r="J30" s="37">
        <v>504.8313</v>
      </c>
      <c r="K30" s="37"/>
      <c r="L30" s="37"/>
      <c r="M30" s="37"/>
      <c r="N30" s="138"/>
    </row>
    <row r="31" spans="1:14" ht="15.75" x14ac:dyDescent="0.25">
      <c r="A31" s="132"/>
      <c r="B31" s="143"/>
      <c r="C31" s="143"/>
      <c r="D31" s="86"/>
      <c r="E31" s="86"/>
      <c r="F31" s="86"/>
      <c r="G31" s="37" t="s">
        <v>9</v>
      </c>
      <c r="H31" s="37">
        <f t="shared" si="5"/>
        <v>31.129930000000002</v>
      </c>
      <c r="I31" s="37">
        <v>18.11693</v>
      </c>
      <c r="J31" s="37">
        <v>13.013</v>
      </c>
      <c r="K31" s="37"/>
      <c r="L31" s="37"/>
      <c r="M31" s="37"/>
      <c r="N31" s="138"/>
    </row>
    <row r="32" spans="1:14" ht="16.5" thickBot="1" x14ac:dyDescent="0.3">
      <c r="A32" s="133"/>
      <c r="B32" s="144"/>
      <c r="C32" s="144"/>
      <c r="D32" s="128"/>
      <c r="E32" s="128"/>
      <c r="F32" s="128"/>
      <c r="G32" s="39" t="s">
        <v>10</v>
      </c>
      <c r="H32" s="39">
        <f t="shared" si="5"/>
        <v>4.3514200000000001</v>
      </c>
      <c r="I32" s="39">
        <v>2.3514200000000001</v>
      </c>
      <c r="J32" s="39">
        <v>2</v>
      </c>
      <c r="K32" s="39"/>
      <c r="L32" s="39"/>
      <c r="M32" s="39"/>
      <c r="N32" s="139"/>
    </row>
    <row r="34" spans="8:8" ht="15.75" x14ac:dyDescent="0.25">
      <c r="H34" s="47"/>
    </row>
  </sheetData>
  <mergeCells count="46">
    <mergeCell ref="N21:N24"/>
    <mergeCell ref="A12:N12"/>
    <mergeCell ref="N25:N28"/>
    <mergeCell ref="D21:D24"/>
    <mergeCell ref="E21:E24"/>
    <mergeCell ref="F21:F24"/>
    <mergeCell ref="D25:D28"/>
    <mergeCell ref="E25:E28"/>
    <mergeCell ref="F25:F28"/>
    <mergeCell ref="E17:E20"/>
    <mergeCell ref="D17:D20"/>
    <mergeCell ref="N17:N20"/>
    <mergeCell ref="H9:N9"/>
    <mergeCell ref="H10:N10"/>
    <mergeCell ref="A13:A16"/>
    <mergeCell ref="B13:C16"/>
    <mergeCell ref="G13:G16"/>
    <mergeCell ref="H13:H16"/>
    <mergeCell ref="I13:M14"/>
    <mergeCell ref="I15:I16"/>
    <mergeCell ref="J15:J16"/>
    <mergeCell ref="K15:K16"/>
    <mergeCell ref="L15:L16"/>
    <mergeCell ref="M15:M16"/>
    <mergeCell ref="N13:N16"/>
    <mergeCell ref="H8:N8"/>
    <mergeCell ref="N29:N32"/>
    <mergeCell ref="F13:F16"/>
    <mergeCell ref="F17:F20"/>
    <mergeCell ref="A29:A32"/>
    <mergeCell ref="B29:C32"/>
    <mergeCell ref="D29:D32"/>
    <mergeCell ref="E29:E32"/>
    <mergeCell ref="F29:F32"/>
    <mergeCell ref="A25:A28"/>
    <mergeCell ref="B25:C28"/>
    <mergeCell ref="A21:A24"/>
    <mergeCell ref="B21:C24"/>
    <mergeCell ref="A17:A20"/>
    <mergeCell ref="B17:C20"/>
    <mergeCell ref="D13:E15"/>
    <mergeCell ref="H1:N1"/>
    <mergeCell ref="H2:N2"/>
    <mergeCell ref="H3:N3"/>
    <mergeCell ref="G4:N4"/>
    <mergeCell ref="H7:N7"/>
  </mergeCells>
  <pageMargins left="0.7" right="0.7" top="0.75" bottom="0.75" header="0.3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H19" sqref="H19"/>
    </sheetView>
  </sheetViews>
  <sheetFormatPr defaultRowHeight="15" x14ac:dyDescent="0.25"/>
  <cols>
    <col min="3" max="3" width="40.140625" customWidth="1"/>
    <col min="6" max="6" width="18" customWidth="1"/>
    <col min="7" max="7" width="29" customWidth="1"/>
    <col min="8" max="8" width="20.5703125" customWidth="1"/>
    <col min="9" max="9" width="24.140625" customWidth="1"/>
  </cols>
  <sheetData>
    <row r="1" spans="1:9" ht="15.75" x14ac:dyDescent="0.25">
      <c r="A1" s="29"/>
      <c r="B1" s="30"/>
      <c r="C1" s="48" t="s">
        <v>67</v>
      </c>
      <c r="D1" s="48"/>
      <c r="E1" s="48"/>
      <c r="F1" s="48"/>
      <c r="G1" s="48"/>
      <c r="H1" s="48"/>
      <c r="I1" s="48"/>
    </row>
    <row r="2" spans="1:9" ht="15.75" x14ac:dyDescent="0.25">
      <c r="A2" s="29"/>
      <c r="B2" s="30"/>
      <c r="C2" s="48" t="s">
        <v>2</v>
      </c>
      <c r="D2" s="48"/>
      <c r="E2" s="48"/>
      <c r="F2" s="48"/>
      <c r="G2" s="48"/>
      <c r="H2" s="48"/>
      <c r="I2" s="48"/>
    </row>
    <row r="3" spans="1:9" ht="15.75" x14ac:dyDescent="0.25">
      <c r="A3" s="29"/>
      <c r="B3" s="30"/>
      <c r="C3" s="48" t="s">
        <v>51</v>
      </c>
      <c r="D3" s="48"/>
      <c r="E3" s="48"/>
      <c r="F3" s="48"/>
      <c r="G3" s="48"/>
      <c r="H3" s="48"/>
      <c r="I3" s="48"/>
    </row>
    <row r="4" spans="1:9" ht="15.75" x14ac:dyDescent="0.25">
      <c r="A4" s="29"/>
      <c r="B4" s="48" t="s">
        <v>74</v>
      </c>
      <c r="C4" s="48"/>
      <c r="D4" s="48"/>
      <c r="E4" s="48"/>
      <c r="F4" s="48"/>
      <c r="G4" s="48"/>
      <c r="H4" s="48"/>
      <c r="I4" s="48"/>
    </row>
    <row r="5" spans="1:9" ht="15.75" x14ac:dyDescent="0.25">
      <c r="A5" s="29"/>
      <c r="B5" s="30"/>
      <c r="C5" s="28"/>
      <c r="D5" s="28"/>
      <c r="E5" s="28"/>
      <c r="F5" s="28"/>
      <c r="G5" s="28"/>
      <c r="H5" s="28"/>
      <c r="I5" s="30"/>
    </row>
    <row r="6" spans="1:9" ht="15.75" x14ac:dyDescent="0.25">
      <c r="A6" s="29"/>
      <c r="B6" s="30"/>
      <c r="C6" s="79" t="s">
        <v>1</v>
      </c>
      <c r="D6" s="79"/>
      <c r="E6" s="79"/>
      <c r="F6" s="79"/>
      <c r="G6" s="79"/>
      <c r="H6" s="79"/>
      <c r="I6" s="79"/>
    </row>
    <row r="7" spans="1:9" ht="15.75" x14ac:dyDescent="0.25">
      <c r="A7" s="30"/>
      <c r="B7" s="30"/>
      <c r="C7" s="79" t="s">
        <v>2</v>
      </c>
      <c r="D7" s="79"/>
      <c r="E7" s="79"/>
      <c r="F7" s="79"/>
      <c r="G7" s="79"/>
      <c r="H7" s="79"/>
      <c r="I7" s="79"/>
    </row>
    <row r="8" spans="1:9" ht="15.75" x14ac:dyDescent="0.25">
      <c r="A8" s="30"/>
      <c r="B8" s="30"/>
      <c r="C8" s="79" t="s">
        <v>51</v>
      </c>
      <c r="D8" s="79"/>
      <c r="E8" s="79"/>
      <c r="F8" s="79"/>
      <c r="G8" s="79"/>
      <c r="H8" s="79"/>
      <c r="I8" s="79"/>
    </row>
    <row r="9" spans="1:9" ht="15.75" x14ac:dyDescent="0.25">
      <c r="A9" s="30"/>
      <c r="B9" s="30"/>
      <c r="C9" s="32"/>
      <c r="D9" s="32"/>
      <c r="E9" s="32"/>
      <c r="F9" s="32"/>
      <c r="G9" s="32"/>
      <c r="H9" s="180" t="s">
        <v>71</v>
      </c>
      <c r="I9" s="180"/>
    </row>
    <row r="10" spans="1:9" ht="15.75" x14ac:dyDescent="0.25">
      <c r="A10" s="30"/>
      <c r="B10" s="30"/>
      <c r="C10" s="30"/>
      <c r="D10" s="30"/>
      <c r="E10" s="30"/>
      <c r="F10" s="30"/>
      <c r="G10" s="30"/>
      <c r="H10" s="30"/>
      <c r="I10" s="29"/>
    </row>
    <row r="11" spans="1:9" ht="35.25" customHeight="1" thickBot="1" x14ac:dyDescent="0.3">
      <c r="A11" s="150" t="s">
        <v>68</v>
      </c>
      <c r="B11" s="150"/>
      <c r="C11" s="150"/>
      <c r="D11" s="150"/>
      <c r="E11" s="150"/>
      <c r="F11" s="150"/>
      <c r="G11" s="150"/>
      <c r="H11" s="150"/>
      <c r="I11" s="150"/>
    </row>
    <row r="12" spans="1:9" ht="15" customHeight="1" x14ac:dyDescent="0.25">
      <c r="A12" s="113" t="s">
        <v>6</v>
      </c>
      <c r="B12" s="85" t="s">
        <v>7</v>
      </c>
      <c r="C12" s="85"/>
      <c r="D12" s="85" t="s">
        <v>32</v>
      </c>
      <c r="E12" s="85"/>
      <c r="F12" s="85" t="s">
        <v>38</v>
      </c>
      <c r="G12" s="85" t="s">
        <v>25</v>
      </c>
      <c r="H12" s="85" t="s">
        <v>34</v>
      </c>
      <c r="I12" s="148" t="s">
        <v>44</v>
      </c>
    </row>
    <row r="13" spans="1:9" ht="15" customHeight="1" x14ac:dyDescent="0.25">
      <c r="A13" s="114"/>
      <c r="B13" s="86"/>
      <c r="C13" s="86"/>
      <c r="D13" s="86"/>
      <c r="E13" s="86"/>
      <c r="F13" s="86"/>
      <c r="G13" s="86"/>
      <c r="H13" s="86"/>
      <c r="I13" s="50"/>
    </row>
    <row r="14" spans="1:9" ht="10.5" customHeight="1" x14ac:dyDescent="0.25">
      <c r="A14" s="114"/>
      <c r="B14" s="86"/>
      <c r="C14" s="86"/>
      <c r="D14" s="86"/>
      <c r="E14" s="86"/>
      <c r="F14" s="86"/>
      <c r="G14" s="86"/>
      <c r="H14" s="86"/>
      <c r="I14" s="50"/>
    </row>
    <row r="15" spans="1:9" ht="15.75" customHeight="1" thickBot="1" x14ac:dyDescent="0.3">
      <c r="A15" s="115"/>
      <c r="B15" s="109"/>
      <c r="C15" s="109"/>
      <c r="D15" s="16" t="s">
        <v>33</v>
      </c>
      <c r="E15" s="16" t="s">
        <v>39</v>
      </c>
      <c r="F15" s="109"/>
      <c r="G15" s="109"/>
      <c r="H15" s="109"/>
      <c r="I15" s="149"/>
    </row>
    <row r="16" spans="1:9" ht="16.5" thickBot="1" x14ac:dyDescent="0.3">
      <c r="A16" s="162">
        <v>1</v>
      </c>
      <c r="B16" s="145" t="s">
        <v>45</v>
      </c>
      <c r="C16" s="145"/>
      <c r="D16" s="80" t="s">
        <v>40</v>
      </c>
      <c r="E16" s="80"/>
      <c r="F16" s="80">
        <v>2019</v>
      </c>
      <c r="G16" s="13" t="s">
        <v>41</v>
      </c>
      <c r="H16" s="43">
        <f>H17+H18+H19</f>
        <v>15437.6</v>
      </c>
      <c r="I16" s="167"/>
    </row>
    <row r="17" spans="1:9" ht="16.5" thickBot="1" x14ac:dyDescent="0.3">
      <c r="A17" s="163"/>
      <c r="B17" s="146"/>
      <c r="C17" s="146"/>
      <c r="D17" s="140"/>
      <c r="E17" s="140"/>
      <c r="F17" s="140"/>
      <c r="G17" s="14" t="s">
        <v>11</v>
      </c>
      <c r="H17" s="13">
        <v>0</v>
      </c>
      <c r="I17" s="168"/>
    </row>
    <row r="18" spans="1:9" ht="16.5" thickBot="1" x14ac:dyDescent="0.3">
      <c r="A18" s="163"/>
      <c r="B18" s="146"/>
      <c r="C18" s="146"/>
      <c r="D18" s="140"/>
      <c r="E18" s="140"/>
      <c r="F18" s="140"/>
      <c r="G18" s="14" t="s">
        <v>9</v>
      </c>
      <c r="H18" s="13">
        <f>13005</f>
        <v>13005</v>
      </c>
      <c r="I18" s="168"/>
    </row>
    <row r="19" spans="1:9" ht="91.5" customHeight="1" thickBot="1" x14ac:dyDescent="0.3">
      <c r="A19" s="164"/>
      <c r="B19" s="165"/>
      <c r="C19" s="165"/>
      <c r="D19" s="166"/>
      <c r="E19" s="166"/>
      <c r="F19" s="166"/>
      <c r="G19" s="24" t="s">
        <v>10</v>
      </c>
      <c r="H19" s="25">
        <f>987.6+1445</f>
        <v>2432.6</v>
      </c>
      <c r="I19" s="168"/>
    </row>
    <row r="20" spans="1:9" ht="15.75" x14ac:dyDescent="0.25">
      <c r="A20" s="169">
        <v>2</v>
      </c>
      <c r="B20" s="172" t="s">
        <v>70</v>
      </c>
      <c r="C20" s="145"/>
      <c r="D20" s="80" t="s">
        <v>40</v>
      </c>
      <c r="E20" s="80" t="s">
        <v>40</v>
      </c>
      <c r="F20" s="80">
        <v>2019</v>
      </c>
      <c r="G20" s="13" t="s">
        <v>12</v>
      </c>
      <c r="H20" s="43">
        <f>H21+H22+H23</f>
        <v>0.32500000000000051</v>
      </c>
      <c r="I20" s="154"/>
    </row>
    <row r="21" spans="1:9" ht="15.75" x14ac:dyDescent="0.25">
      <c r="A21" s="170"/>
      <c r="B21" s="173"/>
      <c r="C21" s="146"/>
      <c r="D21" s="140"/>
      <c r="E21" s="140"/>
      <c r="F21" s="140"/>
      <c r="G21" s="14" t="s">
        <v>11</v>
      </c>
      <c r="H21" s="20">
        <v>0</v>
      </c>
      <c r="I21" s="61"/>
    </row>
    <row r="22" spans="1:9" ht="15.75" x14ac:dyDescent="0.25">
      <c r="A22" s="170"/>
      <c r="B22" s="173"/>
      <c r="C22" s="146"/>
      <c r="D22" s="140"/>
      <c r="E22" s="140"/>
      <c r="F22" s="140"/>
      <c r="G22" s="14" t="s">
        <v>9</v>
      </c>
      <c r="H22" s="20">
        <v>0.22500000000000001</v>
      </c>
      <c r="I22" s="61"/>
    </row>
    <row r="23" spans="1:9" ht="16.5" thickBot="1" x14ac:dyDescent="0.3">
      <c r="A23" s="171"/>
      <c r="B23" s="174"/>
      <c r="C23" s="147"/>
      <c r="D23" s="141"/>
      <c r="E23" s="141"/>
      <c r="F23" s="141"/>
      <c r="G23" s="24" t="s">
        <v>10</v>
      </c>
      <c r="H23" s="23">
        <f>5.264-5.164</f>
        <v>0.10000000000000053</v>
      </c>
      <c r="I23" s="61"/>
    </row>
    <row r="24" spans="1:9" ht="15.75" x14ac:dyDescent="0.25">
      <c r="A24" s="169">
        <v>3</v>
      </c>
      <c r="B24" s="172" t="s">
        <v>46</v>
      </c>
      <c r="C24" s="145"/>
      <c r="D24" s="80" t="s">
        <v>40</v>
      </c>
      <c r="E24" s="80" t="s">
        <v>40</v>
      </c>
      <c r="F24" s="176">
        <v>2019</v>
      </c>
      <c r="G24" s="17" t="s">
        <v>12</v>
      </c>
      <c r="H24" s="43">
        <f>H25+H26+H27</f>
        <v>41.7879</v>
      </c>
      <c r="I24" s="154"/>
    </row>
    <row r="25" spans="1:9" ht="15.75" x14ac:dyDescent="0.25">
      <c r="A25" s="170"/>
      <c r="B25" s="173"/>
      <c r="C25" s="146"/>
      <c r="D25" s="140"/>
      <c r="E25" s="140"/>
      <c r="F25" s="177"/>
      <c r="G25" s="18" t="s">
        <v>11</v>
      </c>
      <c r="H25" s="20">
        <v>0</v>
      </c>
      <c r="I25" s="61"/>
    </row>
    <row r="26" spans="1:9" ht="15.75" x14ac:dyDescent="0.25">
      <c r="A26" s="170"/>
      <c r="B26" s="173"/>
      <c r="C26" s="146"/>
      <c r="D26" s="140"/>
      <c r="E26" s="140"/>
      <c r="F26" s="177"/>
      <c r="G26" s="18" t="s">
        <v>9</v>
      </c>
      <c r="H26" s="20">
        <v>37.988999999999997</v>
      </c>
      <c r="I26" s="61"/>
    </row>
    <row r="27" spans="1:9" ht="16.5" thickBot="1" x14ac:dyDescent="0.3">
      <c r="A27" s="171"/>
      <c r="B27" s="174"/>
      <c r="C27" s="147"/>
      <c r="D27" s="141"/>
      <c r="E27" s="141"/>
      <c r="F27" s="178"/>
      <c r="G27" s="19" t="s">
        <v>10</v>
      </c>
      <c r="H27" s="21">
        <f>8.461-4.6621</f>
        <v>3.7989000000000006</v>
      </c>
      <c r="I27" s="175"/>
    </row>
    <row r="28" spans="1:9" ht="15.75" x14ac:dyDescent="0.25">
      <c r="A28" s="162">
        <v>4</v>
      </c>
      <c r="B28" s="145" t="s">
        <v>47</v>
      </c>
      <c r="C28" s="145"/>
      <c r="D28" s="80" t="s">
        <v>40</v>
      </c>
      <c r="E28" s="80" t="s">
        <v>40</v>
      </c>
      <c r="F28" s="176">
        <v>2019</v>
      </c>
      <c r="G28" s="17" t="s">
        <v>12</v>
      </c>
      <c r="H28" s="43">
        <f>H29+H30+H31</f>
        <v>12.5708</v>
      </c>
      <c r="I28" s="155"/>
    </row>
    <row r="29" spans="1:9" ht="15.75" x14ac:dyDescent="0.25">
      <c r="A29" s="163"/>
      <c r="B29" s="146"/>
      <c r="C29" s="146"/>
      <c r="D29" s="140"/>
      <c r="E29" s="140"/>
      <c r="F29" s="177"/>
      <c r="G29" s="18" t="s">
        <v>11</v>
      </c>
      <c r="H29" s="14">
        <v>0</v>
      </c>
      <c r="I29" s="156"/>
    </row>
    <row r="30" spans="1:9" ht="15.75" x14ac:dyDescent="0.25">
      <c r="A30" s="163"/>
      <c r="B30" s="146"/>
      <c r="C30" s="146"/>
      <c r="D30" s="140"/>
      <c r="E30" s="140"/>
      <c r="F30" s="177"/>
      <c r="G30" s="18" t="s">
        <v>9</v>
      </c>
      <c r="H30" s="14">
        <v>11.428000000000001</v>
      </c>
      <c r="I30" s="156"/>
    </row>
    <row r="31" spans="1:9" ht="81.75" customHeight="1" thickBot="1" x14ac:dyDescent="0.3">
      <c r="A31" s="179"/>
      <c r="B31" s="147"/>
      <c r="C31" s="147"/>
      <c r="D31" s="141"/>
      <c r="E31" s="141"/>
      <c r="F31" s="178"/>
      <c r="G31" s="22" t="s">
        <v>10</v>
      </c>
      <c r="H31" s="24">
        <f>1.272-0.1292</f>
        <v>1.1428</v>
      </c>
      <c r="I31" s="156"/>
    </row>
    <row r="32" spans="1:9" ht="15.75" x14ac:dyDescent="0.25">
      <c r="A32" s="162">
        <v>5</v>
      </c>
      <c r="B32" s="145" t="s">
        <v>48</v>
      </c>
      <c r="C32" s="145"/>
      <c r="D32" s="80" t="s">
        <v>40</v>
      </c>
      <c r="E32" s="80" t="s">
        <v>40</v>
      </c>
      <c r="F32" s="176">
        <v>2019</v>
      </c>
      <c r="G32" s="17" t="s">
        <v>12</v>
      </c>
      <c r="H32" s="43">
        <f>H33+H34+H35</f>
        <v>10.303700000000001</v>
      </c>
      <c r="I32" s="155"/>
    </row>
    <row r="33" spans="1:9" ht="15.75" x14ac:dyDescent="0.25">
      <c r="A33" s="163"/>
      <c r="B33" s="146"/>
      <c r="C33" s="146"/>
      <c r="D33" s="140"/>
      <c r="E33" s="140"/>
      <c r="F33" s="177"/>
      <c r="G33" s="18" t="s">
        <v>11</v>
      </c>
      <c r="H33" s="14">
        <v>0</v>
      </c>
      <c r="I33" s="156"/>
    </row>
    <row r="34" spans="1:9" ht="15.75" x14ac:dyDescent="0.25">
      <c r="A34" s="163"/>
      <c r="B34" s="146"/>
      <c r="C34" s="146"/>
      <c r="D34" s="140"/>
      <c r="E34" s="140"/>
      <c r="F34" s="177"/>
      <c r="G34" s="18" t="s">
        <v>9</v>
      </c>
      <c r="H34" s="14">
        <v>9.3670000000000009</v>
      </c>
      <c r="I34" s="156"/>
    </row>
    <row r="35" spans="1:9" ht="16.5" thickBot="1" x14ac:dyDescent="0.3">
      <c r="A35" s="179"/>
      <c r="B35" s="147"/>
      <c r="C35" s="147"/>
      <c r="D35" s="141"/>
      <c r="E35" s="141"/>
      <c r="F35" s="178"/>
      <c r="G35" s="19" t="s">
        <v>10</v>
      </c>
      <c r="H35" s="15">
        <f>1.083-0.1463</f>
        <v>0.93669999999999998</v>
      </c>
      <c r="I35" s="157"/>
    </row>
    <row r="36" spans="1:9" ht="15.75" customHeight="1" x14ac:dyDescent="0.25">
      <c r="A36" s="162">
        <v>6</v>
      </c>
      <c r="B36" s="145" t="s">
        <v>69</v>
      </c>
      <c r="C36" s="145"/>
      <c r="D36" s="80" t="s">
        <v>40</v>
      </c>
      <c r="E36" s="80" t="s">
        <v>40</v>
      </c>
      <c r="F36" s="176">
        <v>2019</v>
      </c>
      <c r="G36" s="17" t="s">
        <v>12</v>
      </c>
      <c r="H36" s="43">
        <f>H37+H38+H39</f>
        <v>44.308</v>
      </c>
      <c r="I36" s="155"/>
    </row>
    <row r="37" spans="1:9" ht="15.75" customHeight="1" x14ac:dyDescent="0.25">
      <c r="A37" s="163"/>
      <c r="B37" s="146"/>
      <c r="C37" s="146"/>
      <c r="D37" s="140"/>
      <c r="E37" s="140"/>
      <c r="F37" s="177"/>
      <c r="G37" s="18" t="s">
        <v>11</v>
      </c>
      <c r="H37" s="44">
        <v>0</v>
      </c>
      <c r="I37" s="156"/>
    </row>
    <row r="38" spans="1:9" ht="15.75" customHeight="1" x14ac:dyDescent="0.25">
      <c r="A38" s="163"/>
      <c r="B38" s="146"/>
      <c r="C38" s="146"/>
      <c r="D38" s="140"/>
      <c r="E38" s="140"/>
      <c r="F38" s="177"/>
      <c r="G38" s="18" t="s">
        <v>9</v>
      </c>
      <c r="H38" s="44">
        <v>40.28</v>
      </c>
      <c r="I38" s="156"/>
    </row>
    <row r="39" spans="1:9" ht="45.75" customHeight="1" thickBot="1" x14ac:dyDescent="0.3">
      <c r="A39" s="179"/>
      <c r="B39" s="147"/>
      <c r="C39" s="147"/>
      <c r="D39" s="141"/>
      <c r="E39" s="141"/>
      <c r="F39" s="178"/>
      <c r="G39" s="19" t="s">
        <v>10</v>
      </c>
      <c r="H39" s="45">
        <f>8.92-4.892</f>
        <v>4.0279999999999996</v>
      </c>
      <c r="I39" s="157"/>
    </row>
    <row r="40" spans="1:9" ht="19.5" customHeight="1" thickBot="1" x14ac:dyDescent="0.3">
      <c r="A40" s="158" t="s">
        <v>49</v>
      </c>
      <c r="B40" s="159"/>
      <c r="C40" s="159"/>
      <c r="D40" s="159"/>
      <c r="E40" s="159"/>
      <c r="F40" s="159"/>
      <c r="G40" s="17" t="s">
        <v>12</v>
      </c>
      <c r="H40" s="13">
        <f>H20+H24+H28+H32+H36+H16</f>
        <v>15546.895400000001</v>
      </c>
      <c r="I40" s="155"/>
    </row>
    <row r="41" spans="1:9" ht="28.5" customHeight="1" thickBot="1" x14ac:dyDescent="0.3">
      <c r="A41" s="160"/>
      <c r="B41" s="60"/>
      <c r="C41" s="60"/>
      <c r="D41" s="60"/>
      <c r="E41" s="60"/>
      <c r="F41" s="60"/>
      <c r="G41" s="18" t="s">
        <v>11</v>
      </c>
      <c r="H41" s="43">
        <f>H21+H25+H29+H33+H37+H17</f>
        <v>0</v>
      </c>
      <c r="I41" s="156"/>
    </row>
    <row r="42" spans="1:9" ht="16.5" thickBot="1" x14ac:dyDescent="0.3">
      <c r="A42" s="160"/>
      <c r="B42" s="60"/>
      <c r="C42" s="60"/>
      <c r="D42" s="60"/>
      <c r="E42" s="60"/>
      <c r="F42" s="60"/>
      <c r="G42" s="18" t="s">
        <v>9</v>
      </c>
      <c r="H42" s="43">
        <f>H22+H30+H34+H38+H26+H18</f>
        <v>13104.289000000001</v>
      </c>
      <c r="I42" s="156"/>
    </row>
    <row r="43" spans="1:9" ht="24.75" customHeight="1" thickBot="1" x14ac:dyDescent="0.3">
      <c r="A43" s="161"/>
      <c r="B43" s="112"/>
      <c r="C43" s="112"/>
      <c r="D43" s="112"/>
      <c r="E43" s="112"/>
      <c r="F43" s="112"/>
      <c r="G43" s="19" t="s">
        <v>10</v>
      </c>
      <c r="H43" s="46">
        <f>H19+H23+H27+H31+H35+H39</f>
        <v>2442.6063999999997</v>
      </c>
      <c r="I43" s="157"/>
    </row>
  </sheetData>
  <mergeCells count="54">
    <mergeCell ref="I36:I39"/>
    <mergeCell ref="A32:A35"/>
    <mergeCell ref="B32:C35"/>
    <mergeCell ref="D32:D35"/>
    <mergeCell ref="E32:E35"/>
    <mergeCell ref="F32:F35"/>
    <mergeCell ref="I32:I35"/>
    <mergeCell ref="A36:A39"/>
    <mergeCell ref="B36:C39"/>
    <mergeCell ref="D36:D39"/>
    <mergeCell ref="E36:E39"/>
    <mergeCell ref="F36:F39"/>
    <mergeCell ref="I28:I31"/>
    <mergeCell ref="I24:I27"/>
    <mergeCell ref="A24:A27"/>
    <mergeCell ref="B24:C27"/>
    <mergeCell ref="F24:F27"/>
    <mergeCell ref="D24:D27"/>
    <mergeCell ref="E24:E27"/>
    <mergeCell ref="A28:A31"/>
    <mergeCell ref="B28:C31"/>
    <mergeCell ref="D28:D31"/>
    <mergeCell ref="E28:E31"/>
    <mergeCell ref="F28:F31"/>
    <mergeCell ref="I20:I23"/>
    <mergeCell ref="H12:H15"/>
    <mergeCell ref="I12:I15"/>
    <mergeCell ref="I40:I43"/>
    <mergeCell ref="A40:F43"/>
    <mergeCell ref="A16:A19"/>
    <mergeCell ref="B16:C19"/>
    <mergeCell ref="D16:D19"/>
    <mergeCell ref="E16:E19"/>
    <mergeCell ref="F16:F19"/>
    <mergeCell ref="I16:I19"/>
    <mergeCell ref="A20:A23"/>
    <mergeCell ref="B20:C23"/>
    <mergeCell ref="D20:D23"/>
    <mergeCell ref="E20:E23"/>
    <mergeCell ref="F20:F23"/>
    <mergeCell ref="C1:I1"/>
    <mergeCell ref="C2:I2"/>
    <mergeCell ref="C3:I3"/>
    <mergeCell ref="B4:I4"/>
    <mergeCell ref="C6:I6"/>
    <mergeCell ref="C7:I7"/>
    <mergeCell ref="C8:I8"/>
    <mergeCell ref="A12:A15"/>
    <mergeCell ref="B12:C15"/>
    <mergeCell ref="D12:E14"/>
    <mergeCell ref="F12:F15"/>
    <mergeCell ref="G12:G15"/>
    <mergeCell ref="A11:I11"/>
    <mergeCell ref="H9:I9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1,2,3</vt:lpstr>
      <vt:lpstr>Приложение 4</vt:lpstr>
      <vt:lpstr>Приложение 5 </vt:lpstr>
      <vt:lpstr>Приложение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2019-04-15T21:23:51Z</dcterms:modified>
</cp:coreProperties>
</file>